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5\PREGÃO ELETRÔNICO - 2025\Pregão Eletrônico nº 037-2025 - Reforma e Construção de Rede - Mara\ZIP COMPRASNET\"/>
    </mc:Choice>
  </mc:AlternateContent>
  <bookViews>
    <workbookView xWindow="0" yWindow="0" windowWidth="23040" windowHeight="9252"/>
  </bookViews>
  <sheets>
    <sheet name="Detalhamento Custos" sheetId="1" r:id="rId1"/>
    <sheet name="Encargos Sociais" sheetId="2" r:id="rId2"/>
  </sheets>
  <definedNames>
    <definedName name="Tabela4">ADICIONAIS_AO_SALÁRIOS[]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D48" i="1"/>
  <c r="C29" i="1"/>
  <c r="C31" i="1" s="1"/>
  <c r="J96" i="1"/>
  <c r="D33" i="2"/>
  <c r="D27" i="2"/>
  <c r="D22" i="2"/>
  <c r="D16" i="2"/>
  <c r="D38" i="2" s="1"/>
  <c r="D39" i="2" s="1"/>
  <c r="D34" i="2" l="1"/>
  <c r="D35" i="2" s="1"/>
  <c r="C30" i="1"/>
  <c r="C42" i="1"/>
  <c r="C41" i="1"/>
  <c r="C40" i="1"/>
  <c r="C39" i="1"/>
  <c r="C38" i="1"/>
  <c r="C37" i="1"/>
  <c r="C36" i="1"/>
  <c r="C35" i="1"/>
  <c r="C34" i="1"/>
  <c r="C33" i="1"/>
  <c r="C32" i="1"/>
  <c r="D36" i="2" l="1"/>
  <c r="D40" i="2" s="1"/>
  <c r="I90" i="1"/>
  <c r="J26" i="1"/>
  <c r="J27" i="1"/>
  <c r="J28" i="1"/>
  <c r="J29" i="1"/>
  <c r="J30" i="1"/>
  <c r="J31" i="1"/>
  <c r="J32" i="1"/>
  <c r="J25" i="1"/>
  <c r="J12" i="1"/>
  <c r="J13" i="1"/>
  <c r="J11" i="1"/>
  <c r="J10" i="1"/>
  <c r="J9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63" i="1"/>
  <c r="E60" i="1"/>
  <c r="E61" i="1"/>
  <c r="E59" i="1"/>
  <c r="E62" i="1"/>
  <c r="D41" i="2" l="1"/>
  <c r="E298" i="1"/>
  <c r="J45" i="1" s="1"/>
  <c r="J97" i="1"/>
  <c r="J98" i="1"/>
  <c r="J99" i="1"/>
  <c r="J100" i="1"/>
  <c r="J101" i="1"/>
  <c r="J102" i="1"/>
  <c r="J37" i="1"/>
  <c r="J38" i="1"/>
  <c r="J39" i="1"/>
  <c r="J40" i="1"/>
  <c r="J18" i="1"/>
  <c r="J19" i="1"/>
  <c r="J20" i="1"/>
  <c r="J21" i="1"/>
  <c r="J22" i="1"/>
  <c r="J23" i="1"/>
  <c r="J24" i="1"/>
  <c r="J4" i="1"/>
  <c r="J5" i="1"/>
  <c r="J6" i="1"/>
  <c r="J7" i="1"/>
  <c r="J8" i="1"/>
  <c r="E48" i="1"/>
  <c r="E4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29" i="1"/>
  <c r="E18" i="1"/>
  <c r="E19" i="1"/>
  <c r="E20" i="1"/>
  <c r="E21" i="1"/>
  <c r="E22" i="1"/>
  <c r="E23" i="1"/>
  <c r="E24" i="1"/>
  <c r="E25" i="1"/>
  <c r="E17" i="1"/>
  <c r="E5" i="1"/>
  <c r="E6" i="1"/>
  <c r="E7" i="1"/>
  <c r="E8" i="1"/>
  <c r="E9" i="1"/>
  <c r="E10" i="1"/>
  <c r="E11" i="1"/>
  <c r="E12" i="1"/>
  <c r="E13" i="1"/>
  <c r="E4" i="1"/>
  <c r="J41" i="1" l="1"/>
  <c r="J51" i="1" s="1"/>
  <c r="E43" i="1"/>
  <c r="J33" i="1"/>
  <c r="J49" i="1" s="1"/>
  <c r="J14" i="1"/>
  <c r="J47" i="1" s="1"/>
  <c r="E26" i="1"/>
  <c r="E14" i="1"/>
  <c r="D47" i="1" l="1"/>
  <c r="E47" i="1" s="1"/>
  <c r="D46" i="1"/>
  <c r="E46" i="1" s="1"/>
  <c r="E50" i="1" s="1"/>
  <c r="E53" i="1" s="1"/>
  <c r="E55" i="1"/>
  <c r="E54" i="1"/>
  <c r="E56" i="1" l="1"/>
  <c r="J43" i="1" s="1"/>
  <c r="J53" i="1" s="1"/>
  <c r="J57" i="1" s="1"/>
  <c r="J60" i="1" l="1"/>
  <c r="I72" i="1" l="1"/>
  <c r="J72" i="1" s="1"/>
  <c r="I73" i="1"/>
  <c r="J73" i="1" s="1"/>
  <c r="I71" i="1"/>
  <c r="J71" i="1" l="1"/>
  <c r="I74" i="1"/>
  <c r="J74" i="1" s="1"/>
  <c r="J77" i="1" l="1"/>
  <c r="I64" i="1" s="1"/>
  <c r="J64" i="1" s="1"/>
  <c r="I65" i="1"/>
  <c r="J65" i="1" s="1"/>
  <c r="J67" i="1" l="1"/>
  <c r="J80" i="1" s="1"/>
  <c r="J81" i="1" l="1"/>
  <c r="J82" i="1" s="1"/>
  <c r="J86" i="1"/>
  <c r="I91" i="1" s="1"/>
  <c r="I92" i="1" s="1"/>
</calcChain>
</file>

<file path=xl/sharedStrings.xml><?xml version="1.0" encoding="utf-8"?>
<sst xmlns="http://schemas.openxmlformats.org/spreadsheetml/2006/main" count="474" uniqueCount="399">
  <si>
    <t>EQUIPE OPERACIONAL</t>
  </si>
  <si>
    <t>QTD</t>
  </si>
  <si>
    <t>Salário</t>
  </si>
  <si>
    <t>Total</t>
  </si>
  <si>
    <t>Encarregado Eletricista LV</t>
  </si>
  <si>
    <t>Oficial Eletricista LV</t>
  </si>
  <si>
    <t>Encarregado Eletricista LM</t>
  </si>
  <si>
    <t>Oficial Eletricista LM</t>
  </si>
  <si>
    <t>Motorista LM</t>
  </si>
  <si>
    <t>Ajudante Eletricista LM</t>
  </si>
  <si>
    <t>?</t>
  </si>
  <si>
    <t>Subtotal</t>
  </si>
  <si>
    <t>RECURSOS INDIRETOS - TERCEIROS</t>
  </si>
  <si>
    <t>Gerente</t>
  </si>
  <si>
    <t>Supervisor</t>
  </si>
  <si>
    <t>Enegenheiro Eletricista</t>
  </si>
  <si>
    <t>Administrativo</t>
  </si>
  <si>
    <t>Técnico Segurança do Trabalho</t>
  </si>
  <si>
    <t>Almoxarife</t>
  </si>
  <si>
    <t>Auxiliar de Limpeza</t>
  </si>
  <si>
    <t>DEMAIS CUSTOS</t>
  </si>
  <si>
    <t xml:space="preserve">Vale Alimentação </t>
  </si>
  <si>
    <t xml:space="preserve">Plano Odonto </t>
  </si>
  <si>
    <t>Seguro de Vida</t>
  </si>
  <si>
    <t xml:space="preserve">Café manhã </t>
  </si>
  <si>
    <t xml:space="preserve">Café tarde </t>
  </si>
  <si>
    <t>PLR</t>
  </si>
  <si>
    <t>Transporte</t>
  </si>
  <si>
    <t>Treinamentos</t>
  </si>
  <si>
    <t>Exames Ocupacionais</t>
  </si>
  <si>
    <t>Medicina do Trabalho</t>
  </si>
  <si>
    <t>Ajuda de Custo</t>
  </si>
  <si>
    <t>ADICIONAIS AO SALÁRIOS</t>
  </si>
  <si>
    <t>Periculosidade</t>
  </si>
  <si>
    <t>Hora Extra</t>
  </si>
  <si>
    <t>Adicional de Linha Viva</t>
  </si>
  <si>
    <t>ENCARGOS SOCIAIS</t>
  </si>
  <si>
    <t>TAXA</t>
  </si>
  <si>
    <t>Calculado sobre folha de pagamento: Adcionais /Entidades/Reflexos sobre 13º /Férias /Aviso Previo/Sat/Multas recisorias</t>
  </si>
  <si>
    <t>EPI/EPC</t>
  </si>
  <si>
    <t>QTD funcionário x troca mensal</t>
  </si>
  <si>
    <t>Valor Unitário</t>
  </si>
  <si>
    <t>Balaclava antichama LV</t>
  </si>
  <si>
    <t>Bota de segurança</t>
  </si>
  <si>
    <t>Camiseta antichama LV</t>
  </si>
  <si>
    <t>Capacete de segurança com alça jugular</t>
  </si>
  <si>
    <t>Cinto de Segurança tipo paraquedista com talabarte + trava quedas</t>
  </si>
  <si>
    <t>Cinto de Segurança tipo paraquedista com talabarte LV</t>
  </si>
  <si>
    <t>Colete Refletivo</t>
  </si>
  <si>
    <t>Conjunto vestimenta antichama</t>
  </si>
  <si>
    <t>Conjunto vestimenta Impermeável para Chuva</t>
  </si>
  <si>
    <t xml:space="preserve">Conjunto vestimenta para abelhas </t>
  </si>
  <si>
    <t>Conjunto vestimenta para operador de motosserra</t>
  </si>
  <si>
    <t>Jaqueta Conforto Termico</t>
  </si>
  <si>
    <t>Luva de proteção para luvas isolantes</t>
  </si>
  <si>
    <t>Luva de vaqueta</t>
  </si>
  <si>
    <t>Luva Isolante de Borracha – Classe 0</t>
  </si>
  <si>
    <t>Luva Isolante de Borracha – Classe 1</t>
  </si>
  <si>
    <t>Luva Isolante de Borracha – Classe 2</t>
  </si>
  <si>
    <t>Luva Isolante de Borracha – Classe 2 LV</t>
  </si>
  <si>
    <t>Luva Isolante de Borracha – Classe 3 (para tensão 24,2 kV) LV</t>
  </si>
  <si>
    <t>Manga Isolante – Classe 2 LV</t>
  </si>
  <si>
    <t>Manga Isolante – Classe 3 (para tensão 24,2 kV) LV</t>
  </si>
  <si>
    <t>Óculos de Segurança com filtro para infravermelho e ultravioleta</t>
  </si>
  <si>
    <t>Perneira</t>
  </si>
  <si>
    <t>Alavanca de aço sextavada 1 1/4x2,00 mts</t>
  </si>
  <si>
    <t xml:space="preserve">Alicate bomba d'agua </t>
  </si>
  <si>
    <t>Alicate de compressão hidráulica Y-35</t>
  </si>
  <si>
    <t>Alicate MD6</t>
  </si>
  <si>
    <t>Alicate universal</t>
  </si>
  <si>
    <t>Alicate volt - amperímetro</t>
  </si>
  <si>
    <t xml:space="preserve">Arco de serra 12" 305 mm </t>
  </si>
  <si>
    <t>Bainha p/ canivete</t>
  </si>
  <si>
    <t xml:space="preserve">Balde de lona </t>
  </si>
  <si>
    <t>Bandeja (transporte de equipamento com vazamento de poluentes)</t>
  </si>
  <si>
    <t>Bandola rede primaria</t>
  </si>
  <si>
    <t>Bandola rede secundaria</t>
  </si>
  <si>
    <t>Bastão de manobra 5 elementos c/ capa</t>
  </si>
  <si>
    <t>Bastão telescópico (VTT-1/7)</t>
  </si>
  <si>
    <t>Bolsa de lona para ferramanta</t>
  </si>
  <si>
    <t>Bolsa de lona para luva isolantes</t>
  </si>
  <si>
    <t xml:space="preserve">Cadeado 25 mm </t>
  </si>
  <si>
    <t>Cadeado 40 mm</t>
  </si>
  <si>
    <t>Calço nivelador de escada de madeira</t>
  </si>
  <si>
    <t>Calço para caminhão (borracha)</t>
  </si>
  <si>
    <t>Calço sapata (borracha)</t>
  </si>
  <si>
    <t>Canivete</t>
  </si>
  <si>
    <t>Carretilha com gancho longo</t>
  </si>
  <si>
    <t>Catraca corrente</t>
  </si>
  <si>
    <t>Cavadeira articulada</t>
  </si>
  <si>
    <t>Cavalete</t>
  </si>
  <si>
    <t>Celibim manual 12 volts</t>
  </si>
  <si>
    <t>Chave Allen T 5mm isolada, gravada e oleada</t>
  </si>
  <si>
    <t xml:space="preserve">Chave catraca (catraca simples 10" 1/2") </t>
  </si>
  <si>
    <t>Chave combinado 15</t>
  </si>
  <si>
    <t>Chave combinado 23</t>
  </si>
  <si>
    <t>Chave de cano (grifo) nº 13</t>
  </si>
  <si>
    <t xml:space="preserve">Chave de fenda grande 150 = 5/16x6" </t>
  </si>
  <si>
    <t>Chave de fenda media 150 = 1/4x6"</t>
  </si>
  <si>
    <t xml:space="preserve">Chave de fenda pequena 150 = 3/16x6" </t>
  </si>
  <si>
    <t>Chave inglesa 10"</t>
  </si>
  <si>
    <t>Chave inglesa 12"</t>
  </si>
  <si>
    <t>Chave inglesa 8"</t>
  </si>
  <si>
    <t>Colher de pedreiro</t>
  </si>
  <si>
    <t>Cone de sinalização</t>
  </si>
  <si>
    <t>Conjunto aterramento pré reunido BT</t>
  </si>
  <si>
    <t>Conjunto aterramento primário com haste</t>
  </si>
  <si>
    <t>Corda da linha da vida - Bombeiro</t>
  </si>
  <si>
    <t>Corda de serviço 12mm</t>
  </si>
  <si>
    <t>Desempenadeira para pedreiro</t>
  </si>
  <si>
    <t>Desenrolador de fita de sinalização aérea</t>
  </si>
  <si>
    <t>Detector de tensão 100v a 20kv</t>
  </si>
  <si>
    <t>Dinamômetro teste padrão 45 com gancho</t>
  </si>
  <si>
    <t>Dispositivo antiqueda de cartucho (engate rápido)</t>
  </si>
  <si>
    <t>Enxada estreita</t>
  </si>
  <si>
    <t>Enxadão estreito</t>
  </si>
  <si>
    <t>Escada extensível de madeira 4,50x7,80mt</t>
  </si>
  <si>
    <t>Escada extensível de madeira 4,80x8,40mt</t>
  </si>
  <si>
    <t>Escada extensível de madeira 5,40x9,60mt</t>
  </si>
  <si>
    <t>Espátula cortadeira para cava</t>
  </si>
  <si>
    <t>Esticador de condutor 1/0 - ref 50.1A</t>
  </si>
  <si>
    <t>Esticador de condutor 2/0 - ref 50.2A</t>
  </si>
  <si>
    <t>Esticador de condutor 336 a 477 - ref 50.4A</t>
  </si>
  <si>
    <t>Esticador de condutor 4/0 - ref 50.3A</t>
  </si>
  <si>
    <t>Esticador de condutor 44-4-14mm (perereca)</t>
  </si>
  <si>
    <t>Esticador de condutor fio 6 - ref 50.0A</t>
  </si>
  <si>
    <t>Estropo de aço g (laço 5/8x1600mm com olhal normal nas duas pontas)</t>
  </si>
  <si>
    <t>Estropo de aço m (laço 1/2x1300mm com olhal normal nas duas pontas)</t>
  </si>
  <si>
    <t>Estropo de aço p (laço 1/2x1000 mm com olhal normal nas duas pontas)</t>
  </si>
  <si>
    <t>Estropo de nylon 1200mm (grande) para eletricista</t>
  </si>
  <si>
    <t>Estropo de nylon 500mm (pequeno) para eletricista</t>
  </si>
  <si>
    <t>Estropo de nylon 800mm (médio) para eletricista</t>
  </si>
  <si>
    <t>Estropo para transformador (Tecnotêxtil A03308)</t>
  </si>
  <si>
    <t>Facão</t>
  </si>
  <si>
    <t>Ferramenta de aplicação de conector cunha (revolver)</t>
  </si>
  <si>
    <t>Foice</t>
  </si>
  <si>
    <t>Gancho ancoragem</t>
  </si>
  <si>
    <t>Gancho para corda</t>
  </si>
  <si>
    <t>Garrafa térmica 12 litros</t>
  </si>
  <si>
    <t>Garrafa térmica 5 litros</t>
  </si>
  <si>
    <t>Guincho portátil 2000kg (catraca)</t>
  </si>
  <si>
    <t>Kit resgate</t>
  </si>
  <si>
    <t>Lanterna manual</t>
  </si>
  <si>
    <t>Lençol isolante 330x1200</t>
  </si>
  <si>
    <t>Lençol isolante 330x800</t>
  </si>
  <si>
    <t>Load Buster</t>
  </si>
  <si>
    <t>Lona</t>
  </si>
  <si>
    <t>Machado</t>
  </si>
  <si>
    <t>Manilha curva para estropo 3/5</t>
  </si>
  <si>
    <t>Manilha curva para estropo 7/9</t>
  </si>
  <si>
    <t>Manômetro para aferir alicate de compressão hidráulico</t>
  </si>
  <si>
    <t>Manômetro para aferir alicate de compressão mecânico</t>
  </si>
  <si>
    <t>Marreta 1kg</t>
  </si>
  <si>
    <t>Martelo ponta e pá</t>
  </si>
  <si>
    <t>Matriz MD6</t>
  </si>
  <si>
    <t>Medidor de aterramento</t>
  </si>
  <si>
    <t>Medidor de isolação cabos isolados</t>
  </si>
  <si>
    <t>Medidor de relação de transformação (TTR)</t>
  </si>
  <si>
    <t>Medidor de resistência de isolação (Megger)</t>
  </si>
  <si>
    <t>Medidor de sequência de fase</t>
  </si>
  <si>
    <t>Moitão de 03 gornes 700dan com corda completa</t>
  </si>
  <si>
    <t>Mosquetão</t>
  </si>
  <si>
    <t>Motopoda combustão</t>
  </si>
  <si>
    <t>Motoserra</t>
  </si>
  <si>
    <t>Multímetro</t>
  </si>
  <si>
    <t>Pá de bico com cabo</t>
  </si>
  <si>
    <t>Pega bobina</t>
  </si>
  <si>
    <t>Perfuratriz hidráulica para aberura de cava</t>
  </si>
  <si>
    <t>Picareta</t>
  </si>
  <si>
    <t>Pito 13 (soquete sextavado 1/2"x13mm)</t>
  </si>
  <si>
    <t xml:space="preserve">Pito 17 (soquete sextavado 1/2"x17mm) </t>
  </si>
  <si>
    <t xml:space="preserve">Pito 19 (soquete sextavado 1/2"x19mm) </t>
  </si>
  <si>
    <t>Placa de sinalização (Não opere)</t>
  </si>
  <si>
    <t>Ponteiro</t>
  </si>
  <si>
    <t>Prumo de parede banhado NR4 750gr</t>
  </si>
  <si>
    <t>Sela Plataforma</t>
  </si>
  <si>
    <t>Serrote poda 4400-11-6T BAHCO</t>
  </si>
  <si>
    <t>Soquete para apiloamento de postes</t>
  </si>
  <si>
    <t>Suporte isolado para placa</t>
  </si>
  <si>
    <t>Tenda mesa e cadeiras para refeição</t>
  </si>
  <si>
    <t>Termômetro</t>
  </si>
  <si>
    <t>Tesourão para cortar vergalhão 18"</t>
  </si>
  <si>
    <t>Tesourão para cortar vergalhão 30"</t>
  </si>
  <si>
    <t>Trado manual 18x3/4" Grosso</t>
  </si>
  <si>
    <t>Trado manual 7x16" Fino</t>
  </si>
  <si>
    <t>Trena 3 metros</t>
  </si>
  <si>
    <t>Trena 50 metros</t>
  </si>
  <si>
    <t>Alicate bomba d'agua LV</t>
  </si>
  <si>
    <t>Alicate com catraca para corte de cabo LV</t>
  </si>
  <si>
    <t>Alicate de compressão hidráulica Y-35 LV</t>
  </si>
  <si>
    <t>Alicate MD6 LV</t>
  </si>
  <si>
    <t>Alicate universal LV</t>
  </si>
  <si>
    <t>Alicate volt - amperímetro LV</t>
  </si>
  <si>
    <t>Arco de serra 12" 305 mm LV</t>
  </si>
  <si>
    <t>Bainha p/ Facão LV</t>
  </si>
  <si>
    <t>Bainha p/ canivete LV</t>
  </si>
  <si>
    <t>Balde de lona LV</t>
  </si>
  <si>
    <t>Bandeja (transporte de equipamento com vazamento de poluentes) LV</t>
  </si>
  <si>
    <t>Banqueta isolada LV</t>
  </si>
  <si>
    <t>Bastão cruzeta auxiliar 64x2410mm LV</t>
  </si>
  <si>
    <t>Bastão de manobra 5 elementos c/ capa LV</t>
  </si>
  <si>
    <t>Bastão de tração aspiral LV</t>
  </si>
  <si>
    <t>Bastão GLV com bolsa</t>
  </si>
  <si>
    <t>Bastão GLV com bolsa LV</t>
  </si>
  <si>
    <t>Bastão telescópico (VTT-1/7) LV</t>
  </si>
  <si>
    <t>Bay Pass 2/0 2 mts LV</t>
  </si>
  <si>
    <t>Bay Pass 2/0 4 mts LV</t>
  </si>
  <si>
    <t>Bay Pass 4/0 4 mts LV</t>
  </si>
  <si>
    <t>Bay Pass para trafo LV</t>
  </si>
  <si>
    <t>Bolsa de lona para lençol isolantes LV</t>
  </si>
  <si>
    <t>Bolsa de lona para luva e mangas isolantes LV</t>
  </si>
  <si>
    <t>Cabeçote olhal 64mm LV</t>
  </si>
  <si>
    <t>Calço para caminhão (borracha) LV</t>
  </si>
  <si>
    <t>Canivete LV</t>
  </si>
  <si>
    <t>Carretilha LV</t>
  </si>
  <si>
    <t>Catraca tirante de nylon LV</t>
  </si>
  <si>
    <t>Celibim manual 12 volts LV</t>
  </si>
  <si>
    <t>Chave catraca conjunto LV</t>
  </si>
  <si>
    <t>Chave combinado de 6 a 32mm + Bolsa LV</t>
  </si>
  <si>
    <t>Chave de cano (grifo) nº 12 LV</t>
  </si>
  <si>
    <t>Chave de fenda grande 150 = 5/16x6" isolada LV</t>
  </si>
  <si>
    <t>Chave de fenda media 150 = 1/4x6" isolada LV</t>
  </si>
  <si>
    <t>Chave de fenda pequena 150 = 3/16x6" isolada LV</t>
  </si>
  <si>
    <t>Chave inglesa 10" LV</t>
  </si>
  <si>
    <t>Chave inglesa 12" LV</t>
  </si>
  <si>
    <t>Chave inglesa 8" LV</t>
  </si>
  <si>
    <t>Cinta de 64mm para mão francesa LV</t>
  </si>
  <si>
    <t>Cobertura Flexível 15 LV</t>
  </si>
  <si>
    <t>Cobertura para poste 230x1200mm LV</t>
  </si>
  <si>
    <t>Cobertura para poste 230x1800mm LV</t>
  </si>
  <si>
    <t>Cobertura protertora circular 300mm LV</t>
  </si>
  <si>
    <t>Cobertura protertora circular 600mm LV</t>
  </si>
  <si>
    <t>Cobertura protetora polietileno rigida 25mm LV</t>
  </si>
  <si>
    <t>Cone de sinalização LV</t>
  </si>
  <si>
    <t>Correia de couro LV</t>
  </si>
  <si>
    <t xml:space="preserve">Cruzeta auxiliar completa LV </t>
  </si>
  <si>
    <t>Cunha de madeira LV</t>
  </si>
  <si>
    <t>Descascador de cabo LV</t>
  </si>
  <si>
    <t>Desenrolador de fita de sinalização aérea LV</t>
  </si>
  <si>
    <t>Detector de Ausência tensão 100v a 20kv LV</t>
  </si>
  <si>
    <t>Escova de aço LV</t>
  </si>
  <si>
    <t>Esticador de condutor 1/0 - ref 50.1A LV</t>
  </si>
  <si>
    <t>Esticador de condutor 2/0 - ref 50.2A LV</t>
  </si>
  <si>
    <t>Esticador de condutor 336 a 477 - ref 50.4A LV</t>
  </si>
  <si>
    <t>Esticador de condutor 4/0 - ref 50.3A LV</t>
  </si>
  <si>
    <t>Esticador de condutor 44-4-14mm (perereca) LV</t>
  </si>
  <si>
    <t>Esticador de condutor fio 6 - ref 50.0A LV</t>
  </si>
  <si>
    <t>Estribo para mão francesa 64mm LV</t>
  </si>
  <si>
    <t>Estropo de nylon 800mm (médio) para eletricista LV</t>
  </si>
  <si>
    <t>Facão LV</t>
  </si>
  <si>
    <t>Ferramenta de aplicação de conector cunha (revolver) LV</t>
  </si>
  <si>
    <t>Garrafa térmica 5 litros LV</t>
  </si>
  <si>
    <t>Kit resgate LV</t>
  </si>
  <si>
    <t>Lençol isolante inteIriço LV</t>
  </si>
  <si>
    <t>Lençol isolante para trafo LV</t>
  </si>
  <si>
    <t>Lençol isolante partido LV</t>
  </si>
  <si>
    <t>Lona LV</t>
  </si>
  <si>
    <t>Marreta 1kg LV</t>
  </si>
  <si>
    <t>Martelo ponta e pá LV</t>
  </si>
  <si>
    <t>Matriz MD6 LV</t>
  </si>
  <si>
    <t>Matriz Y-35 LV</t>
  </si>
  <si>
    <t>Metro de madeira LV</t>
  </si>
  <si>
    <t>Motopoda hidráulica LV</t>
  </si>
  <si>
    <t>Ponteiro LV</t>
  </si>
  <si>
    <t>Pregador manual de plastico para cobertura LV</t>
  </si>
  <si>
    <t>Presilha de suspenssão 64 mm LV</t>
  </si>
  <si>
    <t>Sela com colar extersor 38mm LV</t>
  </si>
  <si>
    <t>Sela com colar extersor 64mm LV</t>
  </si>
  <si>
    <t>Serra para poda japonesa LV</t>
  </si>
  <si>
    <t>Suporte Bay pass anjinho LV</t>
  </si>
  <si>
    <t>Suporte isolado para jumper LV</t>
  </si>
  <si>
    <t>Tesourão bico de papagaio isolado LV</t>
  </si>
  <si>
    <t>Tesourão para cortar vergalhão 30" isolado LV</t>
  </si>
  <si>
    <t>Teste fase (rh1876) LV</t>
  </si>
  <si>
    <t>Trado manual 18x3/4" Grosso LV</t>
  </si>
  <si>
    <t>Trado manual 7x16" Fino LV</t>
  </si>
  <si>
    <t>Trena 50 metros LV</t>
  </si>
  <si>
    <t>ADM</t>
  </si>
  <si>
    <t>Valor</t>
  </si>
  <si>
    <t>Aluguel</t>
  </si>
  <si>
    <t>Manutenção + IPTU + Água + Luz + Telefone + Internet (base)</t>
  </si>
  <si>
    <t xml:space="preserve">Celulares e Internet </t>
  </si>
  <si>
    <t>Licenças e Software (rateio)</t>
  </si>
  <si>
    <t>Administração (rateio)</t>
  </si>
  <si>
    <t xml:space="preserve">Seguro Garantia </t>
  </si>
  <si>
    <t>FROTA</t>
  </si>
  <si>
    <t>Manutenção Preventiva</t>
  </si>
  <si>
    <t>Licenciamento/IPVA</t>
  </si>
  <si>
    <t>Seguros Veiculos</t>
  </si>
  <si>
    <t>Pedágio</t>
  </si>
  <si>
    <t>Rastreador</t>
  </si>
  <si>
    <t xml:space="preserve">Combustível </t>
  </si>
  <si>
    <t>Caminhão PBT 9T 4x2 Cesto Aéreo 13M</t>
  </si>
  <si>
    <t>Caminhão PBT 17T 4x2 Guindauto 15T</t>
  </si>
  <si>
    <t>Caminhão PBT 9T 4x2 Carroceria Aberta</t>
  </si>
  <si>
    <t xml:space="preserve">Caminhonete CD TD 4X4 </t>
  </si>
  <si>
    <t>Caminhonete CS TD 4X4</t>
  </si>
  <si>
    <t>Automovél</t>
  </si>
  <si>
    <t>Automovél Pick-up</t>
  </si>
  <si>
    <t>INVESTIMENTOS</t>
  </si>
  <si>
    <t>Computadores e Notebook</t>
  </si>
  <si>
    <t>Mesas, Armarios e Arquivos</t>
  </si>
  <si>
    <t>TOTAL PESSOAL</t>
  </si>
  <si>
    <t>TOTAL EPI/EPC</t>
  </si>
  <si>
    <t>TOTAL ADMINISTRATIVO</t>
  </si>
  <si>
    <t>TOTAL FROTA</t>
  </si>
  <si>
    <t>TOTAL INVESTIMENTOS</t>
  </si>
  <si>
    <t>LUCRO</t>
  </si>
  <si>
    <t>%</t>
  </si>
  <si>
    <t>TOTAL ANTES DOS IMPOSTOS E LUCRO</t>
  </si>
  <si>
    <t>Custo previsto</t>
  </si>
  <si>
    <t>Custo Real</t>
  </si>
  <si>
    <t>IMPOSTOS SOBRE LUCRO</t>
  </si>
  <si>
    <t>IR</t>
  </si>
  <si>
    <t>CSLL</t>
  </si>
  <si>
    <t>IMPOSTOS</t>
  </si>
  <si>
    <t>ISS</t>
  </si>
  <si>
    <t>COFINS</t>
  </si>
  <si>
    <t>PIS E PASEP</t>
  </si>
  <si>
    <t>CPRB</t>
  </si>
  <si>
    <t>TOTAL IMPOSTOS</t>
  </si>
  <si>
    <t>Resultado Líquido</t>
  </si>
  <si>
    <t>MCL</t>
  </si>
  <si>
    <t>TOTAL</t>
  </si>
  <si>
    <t>RS/US:</t>
  </si>
  <si>
    <t>Produtividade</t>
  </si>
  <si>
    <t>Quantidade de US</t>
  </si>
  <si>
    <t>Valor Custos Contrato Mensal</t>
  </si>
  <si>
    <t>Valor da US</t>
  </si>
  <si>
    <t>INFORMAR QUANTIDADE DE EQUIPES POR TIPO</t>
  </si>
  <si>
    <t>EQUIPE</t>
  </si>
  <si>
    <t>(US)</t>
  </si>
  <si>
    <t>Produtividade Mensal</t>
  </si>
  <si>
    <t>Eletricista (LM)</t>
  </si>
  <si>
    <t>Eletricista (LV)</t>
  </si>
  <si>
    <t>Encarregado</t>
  </si>
  <si>
    <t>Ajudante</t>
  </si>
  <si>
    <t>Mororista</t>
  </si>
  <si>
    <t>Caminhão</t>
  </si>
  <si>
    <t>LM</t>
  </si>
  <si>
    <t>LV</t>
  </si>
  <si>
    <t>STC</t>
  </si>
  <si>
    <t>PLANTÃO</t>
  </si>
  <si>
    <t xml:space="preserve">PODA </t>
  </si>
  <si>
    <t>LIMPEZA FAIXA</t>
  </si>
  <si>
    <t>B4</t>
  </si>
  <si>
    <t>GRAU DE RISCO:</t>
  </si>
  <si>
    <t>REGIME DE TRABALHO:</t>
  </si>
  <si>
    <t>Mensalista</t>
  </si>
  <si>
    <t>GRUPO A</t>
  </si>
  <si>
    <t>PADRÃO</t>
  </si>
  <si>
    <t xml:space="preserve">INSS </t>
  </si>
  <si>
    <t>FGTS</t>
  </si>
  <si>
    <t>SESI</t>
  </si>
  <si>
    <t>SENAI</t>
  </si>
  <si>
    <t>SENAI - ADICIONAL</t>
  </si>
  <si>
    <t xml:space="preserve">SEBRAE </t>
  </si>
  <si>
    <t xml:space="preserve">INCRA </t>
  </si>
  <si>
    <t xml:space="preserve">Salário-Educação </t>
  </si>
  <si>
    <t>Seguro Acidente do Trabalho</t>
  </si>
  <si>
    <t>Total do Grupo A</t>
  </si>
  <si>
    <t>GRUPO B</t>
  </si>
  <si>
    <t>Repouso Semanal (14,5 horistas)</t>
  </si>
  <si>
    <t xml:space="preserve">Férias </t>
  </si>
  <si>
    <t>13 Salário</t>
  </si>
  <si>
    <t>Feriados (se horista , 9/365 = 2,5  )</t>
  </si>
  <si>
    <t xml:space="preserve">Total do Grupo B </t>
  </si>
  <si>
    <t>GRUPO C</t>
  </si>
  <si>
    <t>MELHORIAS NO FLUXO DE CAIXA</t>
  </si>
  <si>
    <t>Aviso Prévio Indenizado</t>
  </si>
  <si>
    <t>Indenização FGTS</t>
  </si>
  <si>
    <t>Total de Melhorias no Fluxo de Caixa</t>
  </si>
  <si>
    <t>MELHORIAS NO DESEMPENHO</t>
  </si>
  <si>
    <t>Auxílio Enfermidade</t>
  </si>
  <si>
    <t>Acidente do Trabalho</t>
  </si>
  <si>
    <t>Licença Paternidade</t>
  </si>
  <si>
    <t>Faltas Legais</t>
  </si>
  <si>
    <t>Sub Total</t>
  </si>
  <si>
    <t>Incidência do Grupo "A" X Melhoria no Desempenho</t>
  </si>
  <si>
    <t>Total de Melhorias no Desempenho</t>
  </si>
  <si>
    <t>Total do Grupo C</t>
  </si>
  <si>
    <t>GRUPO D</t>
  </si>
  <si>
    <t xml:space="preserve">Incidência Cumulativa (Grupo A x B)                 </t>
  </si>
  <si>
    <t>Total do Grupo D</t>
  </si>
  <si>
    <t xml:space="preserve">TOTAIS DOS ENCARGOS </t>
  </si>
  <si>
    <t>#DIV/0!</t>
  </si>
  <si>
    <t xml:space="preserve"> </t>
  </si>
  <si>
    <t>SUBTOTAL</t>
  </si>
  <si>
    <r>
      <t xml:space="preserve">INFORMAR PRODUTIVIDADE MEDIA </t>
    </r>
    <r>
      <rPr>
        <u/>
        <sz val="11"/>
        <rFont val="Calibri"/>
        <family val="2"/>
        <scheme val="minor"/>
      </rPr>
      <t>MENSAL</t>
    </r>
    <r>
      <rPr>
        <sz val="10"/>
        <rFont val="Calibri"/>
        <family val="2"/>
        <scheme val="minor"/>
      </rPr>
      <t xml:space="preserve"> POR EQUIPE</t>
    </r>
  </si>
  <si>
    <t>ATENÇÃO:</t>
  </si>
  <si>
    <t>1 - Caso a licitante altere qualquer item da planilha acima, favor justificar.</t>
  </si>
  <si>
    <t>3 - É necessário o preenchimento das duas abas desta planilha: Detalhamento Custos e Encargos Sociais.</t>
  </si>
  <si>
    <t>2 - A licitante poderá inserir mais itens nas tabelas acima, nos campos onde constam "?" e, caso necessário, poderá inserir mais linhas, de modo a detalhar todos os custos.</t>
  </si>
  <si>
    <r>
      <t xml:space="preserve">4 - A </t>
    </r>
    <r>
      <rPr>
        <b/>
        <sz val="10"/>
        <color rgb="FF000000"/>
        <rFont val="Arial"/>
        <family val="2"/>
      </rPr>
      <t xml:space="preserve">vencedora contratada </t>
    </r>
    <r>
      <rPr>
        <sz val="10"/>
        <color rgb="FF000000"/>
        <rFont val="Arial"/>
        <family val="2"/>
      </rPr>
      <t xml:space="preserve"> deverá apresentar ao fiscal do Contrato no prazo de </t>
    </r>
    <r>
      <rPr>
        <b/>
        <u/>
        <sz val="10"/>
        <color rgb="FF000000"/>
        <rFont val="Arial"/>
        <family val="2"/>
      </rPr>
      <t>até 05 (cinco) dias úteis</t>
    </r>
    <r>
      <rPr>
        <b/>
        <sz val="10"/>
        <color rgb="FF000000"/>
        <rFont val="Arial"/>
        <family val="2"/>
      </rPr>
      <t>, a contar do início da vigência contratual</t>
    </r>
    <r>
      <rPr>
        <sz val="10"/>
        <color rgb="FF000000"/>
        <rFont val="Arial"/>
        <family val="2"/>
      </rPr>
      <t>, a Planilha de Custos conforme ANEXO XVII do Edital.</t>
    </r>
  </si>
  <si>
    <t>ANEXO XVII - ABA 1 - PLANILHA DE DETALHAMENTO DE CUSTOS - PE 037/2025</t>
  </si>
  <si>
    <t xml:space="preserve">ANEXO XVII - ABA 1 PLANILHA DE DETALHAMENTO DE CUSTOS - PE 037/2025 </t>
  </si>
  <si>
    <t>ANEXO XVII  - ABA 2 - ENCARGOS SOCIAIS  - PE 037/2025</t>
  </si>
  <si>
    <t>1 - É necessário o preenchimento das duas abas desta planilha: Detalhamento Custos e Encargos Sociais.</t>
  </si>
  <si>
    <r>
      <t xml:space="preserve">2 - A </t>
    </r>
    <r>
      <rPr>
        <b/>
        <sz val="10"/>
        <color rgb="FF000000"/>
        <rFont val="Arial"/>
        <family val="2"/>
      </rPr>
      <t xml:space="preserve">vencedora contratada </t>
    </r>
    <r>
      <rPr>
        <sz val="10"/>
        <color rgb="FF000000"/>
        <rFont val="Arial"/>
        <family val="2"/>
      </rPr>
      <t xml:space="preserve"> deverá apresentar ao fiscal do Contrato no prazo de </t>
    </r>
    <r>
      <rPr>
        <b/>
        <u/>
        <sz val="10"/>
        <color rgb="FF000000"/>
        <rFont val="Arial"/>
        <family val="2"/>
      </rPr>
      <t>até 05 (cinco) dias úteis</t>
    </r>
    <r>
      <rPr>
        <b/>
        <sz val="10"/>
        <color rgb="FF000000"/>
        <rFont val="Arial"/>
        <family val="2"/>
      </rPr>
      <t>, a contar do início da vigência contratual</t>
    </r>
    <r>
      <rPr>
        <sz val="10"/>
        <color rgb="FF000000"/>
        <rFont val="Arial"/>
        <family val="2"/>
      </rPr>
      <t>, a Planilha de Custos conforme ANEXO XVII do Edital.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</si>
</sst>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0_);[Red]\(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 tint="0.24994659260841701"/>
      <name val="Calibri"/>
      <family val="2"/>
      <scheme val="minor"/>
    </font>
    <font>
      <sz val="10"/>
      <color theme="1" tint="0.24994659260841701"/>
      <name val="Calibri Light"/>
      <family val="2"/>
      <scheme val="major"/>
    </font>
    <font>
      <b/>
      <sz val="10"/>
      <color theme="1" tint="0.24994659260841701"/>
      <name val="Calibri Light"/>
      <family val="2"/>
      <scheme val="major"/>
    </font>
    <font>
      <sz val="22"/>
      <color theme="3" tint="0.24994659260841701"/>
      <name val="Calibri Light"/>
      <family val="2"/>
      <scheme val="maj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 tint="0.24994659260841701"/>
      <name val="Arial"/>
      <family val="2"/>
    </font>
    <font>
      <sz val="12"/>
      <color theme="4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 tint="0.2499465926084170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0" fontId="5" fillId="0" borderId="3" applyNumberFormat="0" applyFill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48">
    <xf numFmtId="0" fontId="0" fillId="0" borderId="0" xfId="0"/>
    <xf numFmtId="0" fontId="7" fillId="0" borderId="8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12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21" fillId="5" borderId="4" xfId="1" applyFont="1" applyFill="1" applyBorder="1" applyAlignment="1">
      <alignment horizontal="left" indent="1"/>
    </xf>
    <xf numFmtId="0" fontId="22" fillId="5" borderId="4" xfId="1" applyFont="1" applyFill="1" applyBorder="1" applyAlignment="1">
      <alignment horizontal="left" vertical="center" indent="1"/>
    </xf>
    <xf numFmtId="0" fontId="21" fillId="5" borderId="4" xfId="1" applyFont="1" applyFill="1" applyBorder="1" applyAlignment="1">
      <alignment horizontal="center" vertical="center"/>
    </xf>
    <xf numFmtId="165" fontId="23" fillId="0" borderId="4" xfId="1" applyNumberFormat="1" applyFont="1" applyBorder="1"/>
    <xf numFmtId="0" fontId="24" fillId="3" borderId="4" xfId="1" applyFont="1" applyFill="1" applyBorder="1" applyAlignment="1" applyProtection="1">
      <alignment horizontal="center"/>
      <protection locked="0"/>
    </xf>
    <xf numFmtId="0" fontId="24" fillId="0" borderId="4" xfId="1" applyFont="1" applyBorder="1" applyAlignment="1">
      <alignment horizontal="center"/>
    </xf>
    <xf numFmtId="0" fontId="24" fillId="4" borderId="4" xfId="1" applyFont="1" applyFill="1" applyBorder="1"/>
    <xf numFmtId="0" fontId="24" fillId="4" borderId="4" xfId="1" applyFont="1" applyFill="1" applyBorder="1" applyAlignment="1">
      <alignment horizontal="center"/>
    </xf>
    <xf numFmtId="0" fontId="23" fillId="2" borderId="4" xfId="1" applyFont="1" applyFill="1" applyBorder="1"/>
    <xf numFmtId="10" fontId="23" fillId="2" borderId="4" xfId="10" applyNumberFormat="1" applyFont="1" applyFill="1" applyBorder="1" applyAlignment="1" applyProtection="1">
      <alignment horizontal="center"/>
    </xf>
    <xf numFmtId="10" fontId="23" fillId="2" borderId="4" xfId="7" applyNumberFormat="1" applyFont="1" applyFill="1" applyBorder="1" applyAlignment="1" applyProtection="1">
      <alignment horizontal="center"/>
      <protection locked="0"/>
    </xf>
    <xf numFmtId="10" fontId="23" fillId="2" borderId="4" xfId="7" applyNumberFormat="1" applyFont="1" applyFill="1" applyBorder="1" applyAlignment="1" applyProtection="1">
      <alignment horizontal="center"/>
    </xf>
    <xf numFmtId="0" fontId="24" fillId="5" borderId="4" xfId="1" applyFont="1" applyFill="1" applyBorder="1"/>
    <xf numFmtId="10" fontId="24" fillId="5" borderId="4" xfId="10" applyNumberFormat="1" applyFont="1" applyFill="1" applyBorder="1" applyAlignment="1" applyProtection="1">
      <alignment horizontal="center"/>
    </xf>
    <xf numFmtId="10" fontId="24" fillId="5" borderId="4" xfId="7" applyNumberFormat="1" applyFont="1" applyFill="1" applyBorder="1" applyAlignment="1" applyProtection="1">
      <alignment horizontal="center"/>
    </xf>
    <xf numFmtId="0" fontId="24" fillId="3" borderId="4" xfId="1" applyFont="1" applyFill="1" applyBorder="1"/>
    <xf numFmtId="10" fontId="24" fillId="3" borderId="4" xfId="10" applyNumberFormat="1" applyFont="1" applyFill="1" applyBorder="1" applyAlignment="1" applyProtection="1">
      <alignment horizontal="center"/>
    </xf>
    <xf numFmtId="10" fontId="24" fillId="3" borderId="4" xfId="7" applyNumberFormat="1" applyFont="1" applyFill="1" applyBorder="1" applyAlignment="1" applyProtection="1">
      <alignment horizontal="center"/>
    </xf>
    <xf numFmtId="0" fontId="24" fillId="2" borderId="4" xfId="1" applyFont="1" applyFill="1" applyBorder="1"/>
    <xf numFmtId="10" fontId="24" fillId="2" borderId="4" xfId="10" applyNumberFormat="1" applyFont="1" applyFill="1" applyBorder="1" applyAlignment="1" applyProtection="1">
      <alignment horizontal="center"/>
    </xf>
    <xf numFmtId="10" fontId="24" fillId="2" borderId="4" xfId="7" applyNumberFormat="1" applyFont="1" applyFill="1" applyBorder="1" applyAlignment="1" applyProtection="1">
      <alignment horizontal="center"/>
    </xf>
    <xf numFmtId="10" fontId="24" fillId="4" borderId="4" xfId="10" applyNumberFormat="1" applyFont="1" applyFill="1" applyBorder="1" applyAlignment="1" applyProtection="1">
      <alignment horizontal="center"/>
    </xf>
    <xf numFmtId="10" fontId="24" fillId="4" borderId="4" xfId="7" applyNumberFormat="1" applyFont="1" applyFill="1" applyBorder="1" applyAlignment="1" applyProtection="1">
      <alignment horizontal="center"/>
    </xf>
    <xf numFmtId="0" fontId="25" fillId="0" borderId="4" xfId="1" applyFont="1" applyBorder="1"/>
    <xf numFmtId="164" fontId="25" fillId="0" borderId="4" xfId="1" applyNumberFormat="1" applyFont="1" applyBorder="1"/>
    <xf numFmtId="10" fontId="25" fillId="0" borderId="4" xfId="1" applyNumberFormat="1" applyFont="1" applyBorder="1"/>
    <xf numFmtId="0" fontId="14" fillId="7" borderId="0" xfId="0" applyFont="1" applyFill="1" applyAlignment="1">
      <alignment horizontal="justify" wrapText="1"/>
    </xf>
    <xf numFmtId="0" fontId="14" fillId="7" borderId="0" xfId="0" applyFont="1" applyFill="1" applyAlignment="1">
      <alignment horizontal="justify" wrapText="1"/>
    </xf>
    <xf numFmtId="0" fontId="11" fillId="7" borderId="0" xfId="0" applyFont="1" applyFill="1" applyAlignment="1">
      <alignment horizontal="center" wrapText="1"/>
    </xf>
    <xf numFmtId="0" fontId="1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2" fontId="7" fillId="0" borderId="4" xfId="5" applyNumberFormat="1" applyFont="1" applyFill="1" applyBorder="1" applyAlignment="1">
      <alignment horizontal="center" wrapText="1"/>
    </xf>
    <xf numFmtId="44" fontId="7" fillId="0" borderId="4" xfId="6" applyFont="1" applyFill="1" applyBorder="1" applyAlignment="1">
      <alignment wrapText="1"/>
    </xf>
    <xf numFmtId="44" fontId="7" fillId="0" borderId="4" xfId="1" applyNumberFormat="1" applyFont="1" applyFill="1" applyBorder="1" applyAlignment="1">
      <alignment wrapText="1"/>
    </xf>
    <xf numFmtId="4" fontId="7" fillId="0" borderId="4" xfId="5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wrapText="1"/>
    </xf>
    <xf numFmtId="0" fontId="7" fillId="2" borderId="0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wrapText="1"/>
    </xf>
    <xf numFmtId="44" fontId="7" fillId="2" borderId="0" xfId="0" applyNumberFormat="1" applyFont="1" applyFill="1" applyBorder="1" applyAlignment="1" applyProtection="1">
      <alignment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wrapText="1"/>
    </xf>
    <xf numFmtId="2" fontId="7" fillId="0" borderId="4" xfId="5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wrapText="1"/>
    </xf>
    <xf numFmtId="0" fontId="9" fillId="0" borderId="24" xfId="0" applyFont="1" applyFill="1" applyBorder="1" applyAlignment="1">
      <alignment horizontal="center"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8" xfId="4" applyFont="1" applyFill="1" applyBorder="1" applyAlignment="1">
      <alignment horizontal="left" vertical="center" wrapText="1"/>
    </xf>
    <xf numFmtId="44" fontId="10" fillId="0" borderId="11" xfId="1" applyNumberFormat="1" applyFont="1" applyFill="1" applyBorder="1" applyAlignment="1">
      <alignment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0" fillId="0" borderId="4" xfId="4" applyFont="1" applyFill="1" applyBorder="1" applyAlignment="1">
      <alignment horizontal="left" vertical="center" wrapText="1"/>
    </xf>
    <xf numFmtId="44" fontId="10" fillId="0" borderId="12" xfId="1" applyNumberFormat="1" applyFont="1" applyFill="1" applyBorder="1" applyAlignment="1">
      <alignment vertical="center" wrapText="1"/>
    </xf>
    <xf numFmtId="10" fontId="7" fillId="0" borderId="4" xfId="7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wrapText="1"/>
    </xf>
    <xf numFmtId="0" fontId="7" fillId="0" borderId="29" xfId="1" applyFont="1" applyFill="1" applyBorder="1" applyAlignment="1">
      <alignment horizontal="center" wrapText="1"/>
    </xf>
    <xf numFmtId="0" fontId="7" fillId="0" borderId="26" xfId="1" applyFont="1" applyFill="1" applyBorder="1" applyAlignment="1">
      <alignment horizontal="center" wrapText="1"/>
    </xf>
    <xf numFmtId="0" fontId="7" fillId="0" borderId="22" xfId="1" applyFont="1" applyFill="1" applyBorder="1" applyAlignment="1">
      <alignment horizontal="center" wrapText="1"/>
    </xf>
    <xf numFmtId="44" fontId="7" fillId="0" borderId="4" xfId="21" applyFont="1" applyFill="1" applyBorder="1" applyAlignment="1">
      <alignment wrapText="1"/>
    </xf>
    <xf numFmtId="0" fontId="7" fillId="0" borderId="27" xfId="1" applyFont="1" applyFill="1" applyBorder="1" applyAlignment="1">
      <alignment horizontal="center" wrapText="1"/>
    </xf>
    <xf numFmtId="0" fontId="7" fillId="0" borderId="24" xfId="1" applyFont="1" applyFill="1" applyBorder="1" applyAlignment="1">
      <alignment horizontal="center" wrapText="1"/>
    </xf>
    <xf numFmtId="0" fontId="7" fillId="0" borderId="37" xfId="1" applyFont="1" applyFill="1" applyBorder="1" applyAlignment="1">
      <alignment horizontal="center" wrapText="1"/>
    </xf>
    <xf numFmtId="44" fontId="10" fillId="0" borderId="13" xfId="1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center" wrapText="1"/>
    </xf>
    <xf numFmtId="44" fontId="9" fillId="2" borderId="0" xfId="21" applyFont="1" applyFill="1" applyBorder="1" applyAlignment="1">
      <alignment wrapText="1"/>
    </xf>
    <xf numFmtId="0" fontId="8" fillId="0" borderId="20" xfId="1" applyFont="1" applyFill="1" applyBorder="1" applyAlignment="1">
      <alignment wrapText="1"/>
    </xf>
    <xf numFmtId="10" fontId="8" fillId="0" borderId="14" xfId="7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wrapText="1"/>
    </xf>
    <xf numFmtId="0" fontId="8" fillId="0" borderId="21" xfId="1" applyFont="1" applyFill="1" applyBorder="1" applyAlignment="1">
      <alignment wrapText="1"/>
    </xf>
    <xf numFmtId="0" fontId="8" fillId="0" borderId="22" xfId="1" applyFont="1" applyFill="1" applyBorder="1" applyAlignment="1">
      <alignment wrapText="1"/>
    </xf>
    <xf numFmtId="10" fontId="8" fillId="0" borderId="6" xfId="7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wrapText="1"/>
    </xf>
    <xf numFmtId="44" fontId="8" fillId="0" borderId="23" xfId="1" applyNumberFormat="1" applyFont="1" applyFill="1" applyBorder="1" applyAlignment="1">
      <alignment wrapText="1"/>
    </xf>
    <xf numFmtId="3" fontId="7" fillId="0" borderId="4" xfId="5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wrapText="1"/>
    </xf>
    <xf numFmtId="44" fontId="7" fillId="0" borderId="4" xfId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wrapText="1"/>
    </xf>
    <xf numFmtId="44" fontId="7" fillId="0" borderId="0" xfId="0" applyNumberFormat="1" applyFont="1" applyFill="1" applyBorder="1" applyAlignment="1" applyProtection="1">
      <alignment wrapText="1"/>
    </xf>
    <xf numFmtId="0" fontId="9" fillId="0" borderId="25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7" xfId="0" applyFont="1" applyFill="1" applyBorder="1" applyAlignment="1">
      <alignment wrapText="1"/>
    </xf>
    <xf numFmtId="164" fontId="7" fillId="0" borderId="4" xfId="1" applyNumberFormat="1" applyFont="1" applyFill="1" applyBorder="1" applyAlignment="1">
      <alignment horizontal="center" vertical="center" wrapText="1"/>
    </xf>
    <xf numFmtId="0" fontId="11" fillId="0" borderId="33" xfId="4" applyFont="1" applyFill="1" applyBorder="1" applyAlignment="1">
      <alignment horizontal="left" vertical="center" wrapText="1"/>
    </xf>
    <xf numFmtId="0" fontId="11" fillId="0" borderId="34" xfId="4" applyFont="1" applyFill="1" applyBorder="1" applyAlignment="1">
      <alignment horizontal="left" vertical="center" wrapText="1"/>
    </xf>
    <xf numFmtId="0" fontId="11" fillId="0" borderId="28" xfId="4" applyFont="1" applyFill="1" applyBorder="1" applyAlignment="1">
      <alignment horizontal="left" vertical="center" wrapText="1"/>
    </xf>
    <xf numFmtId="44" fontId="8" fillId="0" borderId="11" xfId="1" applyNumberFormat="1" applyFont="1" applyFill="1" applyBorder="1" applyAlignment="1">
      <alignment vertical="center" wrapText="1"/>
    </xf>
    <xf numFmtId="0" fontId="7" fillId="0" borderId="31" xfId="1" applyFont="1" applyFill="1" applyBorder="1" applyAlignment="1">
      <alignment horizontal="left" wrapText="1"/>
    </xf>
    <xf numFmtId="0" fontId="7" fillId="0" borderId="30" xfId="1" applyFont="1" applyFill="1" applyBorder="1" applyAlignment="1">
      <alignment horizontal="left" wrapText="1"/>
    </xf>
    <xf numFmtId="0" fontId="7" fillId="0" borderId="18" xfId="1" applyFont="1" applyFill="1" applyBorder="1" applyAlignment="1">
      <alignment horizontal="left" wrapText="1"/>
    </xf>
    <xf numFmtId="44" fontId="7" fillId="0" borderId="12" xfId="1" applyNumberFormat="1" applyFont="1" applyFill="1" applyBorder="1" applyAlignment="1">
      <alignment wrapText="1"/>
    </xf>
    <xf numFmtId="0" fontId="8" fillId="0" borderId="35" xfId="1" applyFont="1" applyFill="1" applyBorder="1" applyAlignment="1">
      <alignment horizontal="left" wrapText="1"/>
    </xf>
    <xf numFmtId="0" fontId="8" fillId="0" borderId="36" xfId="1" applyFont="1" applyFill="1" applyBorder="1" applyAlignment="1">
      <alignment horizontal="left" wrapText="1"/>
    </xf>
    <xf numFmtId="0" fontId="8" fillId="0" borderId="32" xfId="1" applyFont="1" applyFill="1" applyBorder="1" applyAlignment="1">
      <alignment horizontal="left" wrapText="1"/>
    </xf>
    <xf numFmtId="10" fontId="8" fillId="0" borderId="13" xfId="7" applyNumberFormat="1" applyFont="1" applyFill="1" applyBorder="1" applyAlignment="1">
      <alignment wrapText="1"/>
    </xf>
    <xf numFmtId="0" fontId="8" fillId="0" borderId="7" xfId="1" applyFont="1" applyFill="1" applyBorder="1" applyAlignment="1">
      <alignment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wrapText="1"/>
    </xf>
    <xf numFmtId="0" fontId="8" fillId="0" borderId="10" xfId="1" applyFont="1" applyFill="1" applyBorder="1" applyAlignment="1">
      <alignment wrapText="1"/>
    </xf>
    <xf numFmtId="164" fontId="8" fillId="0" borderId="5" xfId="1" applyNumberFormat="1" applyFont="1" applyFill="1" applyBorder="1" applyAlignment="1">
      <alignment wrapText="1"/>
    </xf>
    <xf numFmtId="44" fontId="8" fillId="0" borderId="13" xfId="1" applyNumberFormat="1" applyFont="1" applyFill="1" applyBorder="1" applyAlignment="1">
      <alignment wrapText="1"/>
    </xf>
    <xf numFmtId="3" fontId="7" fillId="0" borderId="4" xfId="1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7" fillId="0" borderId="18" xfId="1" applyFont="1" applyFill="1" applyBorder="1" applyAlignment="1">
      <alignment wrapText="1"/>
    </xf>
    <xf numFmtId="3" fontId="8" fillId="0" borderId="19" xfId="1" applyNumberFormat="1" applyFont="1" applyFill="1" applyBorder="1" applyAlignment="1">
      <alignment wrapText="1"/>
    </xf>
    <xf numFmtId="44" fontId="8" fillId="0" borderId="19" xfId="1" applyNumberFormat="1" applyFont="1" applyFill="1" applyBorder="1" applyAlignment="1">
      <alignment horizontal="right" wrapText="1"/>
    </xf>
    <xf numFmtId="0" fontId="7" fillId="0" borderId="22" xfId="1" applyFont="1" applyFill="1" applyBorder="1" applyAlignment="1">
      <alignment wrapText="1"/>
    </xf>
    <xf numFmtId="0" fontId="7" fillId="0" borderId="6" xfId="1" applyFont="1" applyFill="1" applyBorder="1" applyAlignment="1">
      <alignment wrapText="1"/>
    </xf>
    <xf numFmtId="0" fontId="8" fillId="0" borderId="23" xfId="1" applyNumberFormat="1" applyFont="1" applyFill="1" applyBorder="1" applyAlignment="1">
      <alignment wrapText="1"/>
    </xf>
    <xf numFmtId="0" fontId="8" fillId="0" borderId="9" xfId="1" applyFont="1" applyFill="1" applyBorder="1" applyAlignment="1">
      <alignment horizontal="center" wrapText="1"/>
    </xf>
    <xf numFmtId="0" fontId="7" fillId="0" borderId="9" xfId="1" applyFont="1" applyFill="1" applyBorder="1" applyAlignment="1">
      <alignment horizontal="center" wrapText="1"/>
    </xf>
    <xf numFmtId="0" fontId="7" fillId="0" borderId="12" xfId="1" applyFont="1" applyFill="1" applyBorder="1" applyAlignment="1">
      <alignment horizontal="center" wrapText="1"/>
    </xf>
    <xf numFmtId="1" fontId="7" fillId="0" borderId="4" xfId="1" applyNumberFormat="1" applyFont="1" applyFill="1" applyBorder="1" applyAlignment="1">
      <alignment horizontal="center" wrapText="1"/>
    </xf>
    <xf numFmtId="0" fontId="7" fillId="0" borderId="10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" fontId="8" fillId="0" borderId="5" xfId="1" applyNumberFormat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left"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9" fillId="7" borderId="0" xfId="0" applyFont="1" applyFill="1" applyAlignment="1">
      <alignment horizontal="justify" wrapText="1"/>
    </xf>
    <xf numFmtId="0" fontId="7" fillId="2" borderId="0" xfId="0" applyNumberFormat="1" applyFont="1" applyFill="1" applyBorder="1" applyAlignment="1" applyProtection="1">
      <alignment horizontal="center" wrapText="1"/>
    </xf>
    <xf numFmtId="0" fontId="7" fillId="0" borderId="0" xfId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44" fontId="7" fillId="0" borderId="0" xfId="1" applyNumberFormat="1" applyFont="1" applyFill="1" applyBorder="1" applyAlignment="1">
      <alignment wrapText="1"/>
    </xf>
    <xf numFmtId="0" fontId="19" fillId="0" borderId="0" xfId="0" applyFont="1" applyFill="1"/>
    <xf numFmtId="0" fontId="20" fillId="0" borderId="0" xfId="0" applyFont="1" applyFill="1"/>
    <xf numFmtId="0" fontId="20" fillId="7" borderId="0" xfId="0" applyFont="1" applyFill="1" applyAlignment="1">
      <alignment horizontal="justify"/>
    </xf>
    <xf numFmtId="0" fontId="19" fillId="7" borderId="0" xfId="0" applyFont="1" applyFill="1" applyAlignment="1">
      <alignment horizontal="justify"/>
    </xf>
    <xf numFmtId="0" fontId="15" fillId="7" borderId="0" xfId="0" applyFont="1" applyFill="1" applyAlignment="1">
      <alignment horizontal="justify" vertical="center" wrapText="1"/>
    </xf>
  </cellXfs>
  <cellStyles count="22">
    <cellStyle name="Moeda" xfId="21" builtinId="4"/>
    <cellStyle name="Moeda 2" xfId="14"/>
    <cellStyle name="Moeda 3" xfId="17"/>
    <cellStyle name="Moeda 4" xfId="6"/>
    <cellStyle name="Normal" xfId="0" builtinId="0"/>
    <cellStyle name="Normal 2" xfId="11"/>
    <cellStyle name="Normal 3" xfId="8"/>
    <cellStyle name="Normal 4" xfId="12"/>
    <cellStyle name="Normal 5" xfId="16"/>
    <cellStyle name="Normal 6" xfId="20"/>
    <cellStyle name="Normal 69" xfId="19"/>
    <cellStyle name="Normal 7" xfId="1"/>
    <cellStyle name="Porcentagem 2" xfId="10"/>
    <cellStyle name="Porcentagem 3" xfId="15"/>
    <cellStyle name="Porcentagem 4" xfId="7"/>
    <cellStyle name="Título 1 2" xfId="2"/>
    <cellStyle name="Título 2 2" xfId="3"/>
    <cellStyle name="Título 3 2" xfId="4"/>
    <cellStyle name="Vírgula 2" xfId="9"/>
    <cellStyle name="Vírgula 3" xfId="13"/>
    <cellStyle name="Vírgula 3 2" xfId="18"/>
    <cellStyle name="Vírgula 4" xfId="5"/>
  </cellStyles>
  <dxfs count="187"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4" formatCode="&quot;R$&quot;\ #,##0.00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none">
          <fgColor indexed="64"/>
          <bgColor theme="0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solid">
          <fgColor indexed="64"/>
          <bgColor theme="0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numFmt numFmtId="34" formatCode="_-&quot;R$&quot;\ * #,##0.00_-;\-&quot;R$&quot;\ * #,##0.00_-;_-&quot;R$&quot;\ * &quot;-&quot;??_-;_-@_-"/>
      <fill>
        <patternFill patternType="none"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 val="0"/>
        <i val="0"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</dxf>
    <dxf>
      <font>
        <color theme="1"/>
      </font>
      <border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</dxfs>
  <tableStyles count="1" defaultTableStyle="TableStyleMedium2" defaultPivotStyle="PivotStyleLight16">
    <tableStyle name="Orçamento pessoal mensal" pivot="0" count="7">
      <tableStyleElement type="wholeTable" dxfId="186"/>
      <tableStyleElement type="headerRow" dxfId="185"/>
      <tableStyleElement type="totalRow" dxfId="184"/>
      <tableStyleElement type="firstColumn" dxfId="183"/>
      <tableStyleElement type="lastColumn" dxfId="182"/>
      <tableStyleElement type="firstRowStripe" dxfId="181"/>
      <tableStyleElement type="firstColumnStripe" dxfId="18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EQUIPE_OPERACIONAL" displayName="EQUIPE_OPERACIONAL" ref="B3:E14" totalsRowCount="1" headerRowDxfId="129" dataDxfId="127" totalsRowDxfId="128" headerRowBorderDxfId="179" tableBorderDxfId="178" totalsRowBorderDxfId="177" headerRowCellStyle="Normal 7">
  <tableColumns count="4">
    <tableColumn id="1" name="EQUIPE OPERACIONAL" totalsRowLabel="SUBTOTAL" dataDxfId="137" totalsRowDxfId="136" dataCellStyle="Normal 7"/>
    <tableColumn id="2" name="QTD" dataDxfId="135" totalsRowDxfId="134" dataCellStyle="Vírgula 4"/>
    <tableColumn id="3" name="Salário" dataDxfId="133" totalsRowDxfId="132" dataCellStyle="Moeda 4"/>
    <tableColumn id="4" name="Total" totalsRowFunction="sum" dataDxfId="131" totalsRowDxfId="130" dataCellStyle="Normal 7">
      <calculatedColumnFormula>EQUIPE_OPERACIONAL[[#This Row],[QTD]]*EQUIPE_OPERACIONAL[[#This Row],[Salário]]</calculatedColumnFormula>
    </tableColumn>
  </tableColumns>
  <tableStyleInfo name="TableStyleLight11" showFirstColumn="1" showLastColumn="1" showRowStripes="0" showColumnStripes="0"/>
</table>
</file>

<file path=xl/tables/table2.xml><?xml version="1.0" encoding="utf-8"?>
<table xmlns="http://schemas.openxmlformats.org/spreadsheetml/2006/main" id="6" name="RECURSOS_INDIRETOS_TERCEIROS" displayName="RECURSOS_INDIRETOS_TERCEIROS" ref="B16:E26" totalsRowCount="1" headerRowDxfId="118" dataDxfId="116" totalsRowDxfId="117" headerRowBorderDxfId="176" tableBorderDxfId="175" totalsRowBorderDxfId="174" headerRowCellStyle="Normal 7">
  <tableColumns count="4">
    <tableColumn id="1" name="RECURSOS INDIRETOS - TERCEIROS" totalsRowLabel="SUBTOTAL" dataDxfId="126" totalsRowDxfId="125" dataCellStyle="Normal 7"/>
    <tableColumn id="2" name="QTD" dataDxfId="124" totalsRowDxfId="123" dataCellStyle="Vírgula 4"/>
    <tableColumn id="3" name="Salário" dataDxfId="122" totalsRowDxfId="121" dataCellStyle="Moeda 4"/>
    <tableColumn id="4" name="Total" totalsRowFunction="sum" dataDxfId="120" totalsRowDxfId="119" dataCellStyle="Normal 7">
      <calculatedColumnFormula>RECURSOS_INDIRETOS_TERCEIROS[[#This Row],[QTD]]*RECURSOS_INDIRETOS_TERCEIROS[[#This Row],[Salário]]</calculatedColumnFormula>
    </tableColumn>
  </tableColumns>
  <tableStyleInfo name="TableStyleLight11" showFirstColumn="1" showLastColumn="1" showRowStripes="1" showColumnStripes="0"/>
</table>
</file>

<file path=xl/tables/table3.xml><?xml version="1.0" encoding="utf-8"?>
<table xmlns="http://schemas.openxmlformats.org/spreadsheetml/2006/main" id="7" name="DEMAIS_CUSTOS" displayName="DEMAIS_CUSTOS" ref="B28:E43" totalsRowCount="1" headerRowDxfId="107" dataDxfId="105" totalsRowDxfId="106" headerRowBorderDxfId="173" tableBorderDxfId="172" totalsRowBorderDxfId="171" headerRowCellStyle="Normal 7">
  <tableColumns count="4">
    <tableColumn id="1" name="DEMAIS CUSTOS" totalsRowLabel="SUBTOTAL" dataDxfId="115" totalsRowDxfId="114" dataCellStyle="Normal 7"/>
    <tableColumn id="2" name="QTD" dataDxfId="113" totalsRowDxfId="112" dataCellStyle="Vírgula 4"/>
    <tableColumn id="3" name="Salário" dataDxfId="111" totalsRowDxfId="110" dataCellStyle="Moeda 4"/>
    <tableColumn id="4" name="Total" totalsRowFunction="sum" dataDxfId="109" totalsRowDxfId="108" dataCellStyle="Normal 7">
      <calculatedColumnFormula>DEMAIS_CUSTOS[[#This Row],[QTD]]*DEMAIS_CUSTOS[Salário]</calculatedColumnFormula>
    </tableColumn>
  </tableColumns>
  <tableStyleInfo name="TableStyleLight11" showFirstColumn="1" showLastColumn="1" showRowStripes="1" showColumnStripes="0"/>
</table>
</file>

<file path=xl/tables/table4.xml><?xml version="1.0" encoding="utf-8"?>
<table xmlns="http://schemas.openxmlformats.org/spreadsheetml/2006/main" id="8" name="ADICIONAIS_AO_SALÁRIOS" displayName="ADICIONAIS_AO_SALÁRIOS" ref="B45:E50" totalsRowCount="1" headerRowDxfId="96" dataDxfId="94" totalsRowDxfId="95" headerRowBorderDxfId="170" tableBorderDxfId="169" totalsRowBorderDxfId="168" headerRowCellStyle="Normal 7">
  <tableColumns count="4">
    <tableColumn id="1" name="ADICIONAIS AO SALÁRIOS" totalsRowLabel="SUBTOTAL" dataDxfId="104" totalsRowDxfId="103" dataCellStyle="Normal 7"/>
    <tableColumn id="2" name="QTD" dataDxfId="102" totalsRowDxfId="101" dataCellStyle="Porcentagem 4"/>
    <tableColumn id="3" name="Salário" dataDxfId="100" totalsRowDxfId="99"/>
    <tableColumn id="4" name="Total" totalsRowFunction="sum" dataDxfId="98" totalsRowDxfId="97" dataCellStyle="Normal 7">
      <calculatedColumnFormula>ADICIONAIS_AO_SALÁRIOS[[#This Row],[QTD]]*ADICIONAIS_AO_SALÁRIOS[[#This Row],[Salário]]</calculatedColumnFormula>
    </tableColumn>
  </tableColumns>
  <tableStyleInfo name="TableStyleLight11" showFirstColumn="1" showLastColumn="1" showRowStripes="1" showColumnStripes="0"/>
</table>
</file>

<file path=xl/tables/table5.xml><?xml version="1.0" encoding="utf-8"?>
<table xmlns="http://schemas.openxmlformats.org/spreadsheetml/2006/main" id="9" name="ENCARGOS_SOCIAIS" displayName="ENCARGOS_SOCIAIS" ref="B52:E56" totalsRowCount="1" headerRowDxfId="85" dataDxfId="83" totalsRowDxfId="84" headerRowBorderDxfId="167" tableBorderDxfId="166" totalsRowBorderDxfId="165">
  <tableColumns count="4">
    <tableColumn id="1" name="ENCARGOS SOCIAIS" totalsRowLabel="SUBTOTAL" dataDxfId="93" totalsRowDxfId="92"/>
    <tableColumn id="2" name="TAXA" dataDxfId="91" totalsRowDxfId="90"/>
    <tableColumn id="3" name=" " dataDxfId="89" totalsRowDxfId="88" dataCellStyle="Normal 7"/>
    <tableColumn id="4" name="Total" totalsRowFunction="sum" dataDxfId="87" totalsRowDxfId="86" dataCellStyle="Moeda">
      <calculatedColumnFormula>ENCARGOS_SOCIAIS[[#This Row],[TAXA]]*(ADICIONAIS_AO_SALÁRIOS[[#Totals],[Total]]+EQUIPE_OPERACIONAL[[#Totals],[Total]])</calculatedColumnFormula>
    </tableColumn>
  </tableColumns>
  <tableStyleInfo name="TableStyleLight11" showFirstColumn="1" showLastColumn="1" showRowStripes="1" showColumnStripes="0"/>
</table>
</file>

<file path=xl/tables/table6.xml><?xml version="1.0" encoding="utf-8"?>
<table xmlns="http://schemas.openxmlformats.org/spreadsheetml/2006/main" id="10" name="EPI_EPC" displayName="EPI_EPC" ref="B58:E298" totalsRowCount="1" headerRowDxfId="74" dataDxfId="72" totalsRowDxfId="73" headerRowBorderDxfId="164" tableBorderDxfId="163" totalsRowBorderDxfId="162">
  <tableColumns count="4">
    <tableColumn id="1" name="EPI/EPC" totalsRowLabel="SUBTOTAL" dataDxfId="82" totalsRowDxfId="81" dataCellStyle="Normal 7"/>
    <tableColumn id="2" name="QTD funcionário x troca mensal" dataDxfId="80" totalsRowDxfId="79" dataCellStyle="Normal 7"/>
    <tableColumn id="3" name="Valor Unitário" dataDxfId="78" totalsRowDxfId="77" dataCellStyle="Normal 7"/>
    <tableColumn id="4" name="Total" totalsRowFunction="sum" dataDxfId="76" totalsRowDxfId="75" dataCellStyle="Normal 7">
      <calculatedColumnFormula>EPI_EPC[[#This Row],[QTD funcionário x troca mensal]]*EPI_EPC[[#This Row],[Valor Unitário]]/12</calculatedColumnFormula>
    </tableColumn>
  </tableColumns>
  <tableStyleInfo name="TableStyleLight11" showFirstColumn="1" showLastColumn="1" showRowStripes="1" showColumnStripes="0"/>
</table>
</file>

<file path=xl/tables/table7.xml><?xml version="1.0" encoding="utf-8"?>
<table xmlns="http://schemas.openxmlformats.org/spreadsheetml/2006/main" id="11" name="ADM" displayName="ADM" ref="G3:J14" totalsRowCount="1" headerRowDxfId="63" dataDxfId="61" totalsRowDxfId="62" headerRowBorderDxfId="161" tableBorderDxfId="160" totalsRowBorderDxfId="159" headerRowCellStyle="Normal 7">
  <tableColumns count="4">
    <tableColumn id="1" name="ADM" totalsRowLabel="SUBTOTAL" dataDxfId="71" totalsRowDxfId="70" dataCellStyle="Normal 7"/>
    <tableColumn id="2" name="QTD" dataDxfId="69" totalsRowDxfId="68" dataCellStyle="Vírgula 4"/>
    <tableColumn id="3" name="Valor" dataDxfId="67" totalsRowDxfId="66" dataCellStyle="Moeda 4"/>
    <tableColumn id="4" name="Total" totalsRowFunction="sum" dataDxfId="65" totalsRowDxfId="64" dataCellStyle="Normal 7">
      <calculatedColumnFormula>ADM[[#This Row],[Valor]]*ADM[[#This Row],[QTD]]</calculatedColumnFormula>
    </tableColumn>
  </tableColumns>
  <tableStyleInfo name="TableStyleLight11" showFirstColumn="1" showLastColumn="1" showRowStripes="1" showColumnStripes="0"/>
</table>
</file>

<file path=xl/tables/table8.xml><?xml version="1.0" encoding="utf-8"?>
<table xmlns="http://schemas.openxmlformats.org/spreadsheetml/2006/main" id="12" name="FROTA" displayName="FROTA" ref="G17:J33" totalsRowCount="1" headerRowDxfId="52" dataDxfId="50" totalsRowDxfId="51" headerRowBorderDxfId="158" tableBorderDxfId="157" totalsRowBorderDxfId="156" headerRowCellStyle="Normal 7">
  <tableColumns count="4">
    <tableColumn id="1" name="FROTA" totalsRowLabel="SUBTOTAL" dataDxfId="60" totalsRowDxfId="59" dataCellStyle="Normal 7"/>
    <tableColumn id="2" name="QTD" dataDxfId="58" totalsRowDxfId="57" dataCellStyle="Vírgula 4"/>
    <tableColumn id="3" name="Valor" dataDxfId="56" totalsRowDxfId="55" dataCellStyle="Moeda 4"/>
    <tableColumn id="4" name="Total" totalsRowFunction="sum" dataDxfId="54" totalsRowDxfId="53" dataCellStyle="Normal 7">
      <calculatedColumnFormula>FROTA[[#This Row],[QTD]]*FROTA[[#This Row],[Valor]]</calculatedColumnFormula>
    </tableColumn>
  </tableColumns>
  <tableStyleInfo name="TableStyleLight11" showFirstColumn="1" showLastColumn="1" showRowStripes="1" showColumnStripes="0"/>
</table>
</file>

<file path=xl/tables/table9.xml><?xml version="1.0" encoding="utf-8"?>
<table xmlns="http://schemas.openxmlformats.org/spreadsheetml/2006/main" id="13" name="INVESTIMENTOS" displayName="INVESTIMENTOS" ref="G36:J41" totalsRowCount="1" headerRowDxfId="41" dataDxfId="39" totalsRowDxfId="40" headerRowBorderDxfId="155" tableBorderDxfId="154" totalsRowBorderDxfId="153" headerRowCellStyle="Normal 7">
  <tableColumns count="4">
    <tableColumn id="1" name="INVESTIMENTOS" totalsRowLabel="SUBTOTAL" dataDxfId="49" totalsRowDxfId="48"/>
    <tableColumn id="2" name="QTD" dataDxfId="47" totalsRowDxfId="46" dataCellStyle="Normal 7"/>
    <tableColumn id="3" name="Valor" dataDxfId="45" totalsRowDxfId="44" dataCellStyle="Normal 7"/>
    <tableColumn id="4" name="Total" totalsRowFunction="sum" dataDxfId="43" totalsRowDxfId="42" dataCellStyle="Normal 7">
      <calculatedColumnFormula>INVESTIMENTOS[[#This Row],[QTD]]*INVESTIMENTOS[[#This Row],[Valor]]/36</calculatedColumnFormula>
    </tableColumn>
  </tableColumns>
  <tableStyleInfo name="TableStyleLight11" showFirstColumn="1" showLastColumn="1" showRowStripes="1" showColumnStripes="0"/>
</table>
</file>

<file path=xl/tables/table10.xml><?xml version="1.0" encoding="utf-8"?>
<table xmlns="http://schemas.openxmlformats.org/spreadsheetml/2006/main" id="1" name="Tabela1" displayName="Tabela1" ref="G56:J57" totalsRowShown="0" headerRowDxfId="34" dataDxfId="33" headerRowBorderDxfId="152" tableBorderDxfId="151" totalsRowBorderDxfId="150">
  <tableColumns count="4">
    <tableColumn id="1" name="LUCRO" dataDxfId="38"/>
    <tableColumn id="2" name="%" dataDxfId="37" dataCellStyle="Porcentagem 4"/>
    <tableColumn id="3" name=" " dataDxfId="36"/>
    <tableColumn id="4" name="Total" dataDxfId="35">
      <calculatedColumnFormula>Tabela1[%]*J53</calculatedColumnFormula>
    </tableColumn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2" name="Tabela2" displayName="Tabela2" ref="G59:J60" totalsRowShown="0" headerRowDxfId="28" dataDxfId="27" headerRowBorderDxfId="149" tableBorderDxfId="148" totalsRowBorderDxfId="147">
  <tableColumns count="4">
    <tableColumn id="1" name="TOTAL ANTES DOS IMPOSTOS E LUCRO" dataDxfId="32" dataCellStyle="Normal 7"/>
    <tableColumn id="2" name="Custo previsto" dataDxfId="31" dataCellStyle="Normal 7"/>
    <tableColumn id="3" name="Custo Real" dataDxfId="30" dataCellStyle="Normal 7"/>
    <tableColumn id="4" name="Total" dataDxfId="29" dataCellStyle="Normal 7">
      <calculatedColumnFormula>Tabela1[Total]+J53</calculatedColumnFormula>
    </tableColumn>
  </tableColumns>
  <tableStyleInfo name="TableStyleLight11" showFirstColumn="0" showLastColumn="0" showRowStripes="1" showColumnStripes="0"/>
</table>
</file>

<file path=xl/tables/table12.xml><?xml version="1.0" encoding="utf-8"?>
<table xmlns="http://schemas.openxmlformats.org/spreadsheetml/2006/main" id="3" name="Tabela3" displayName="Tabela3" ref="G63:J67" totalsRowCount="1" headerRowDxfId="18" dataDxfId="16" totalsRowDxfId="17" headerRowBorderDxfId="146" tableBorderDxfId="145" totalsRowBorderDxfId="144">
  <tableColumns count="4">
    <tableColumn id="1" name="IMPOSTOS SOBRE LUCRO" totalsRowLabel="SUBTOTAL" dataDxfId="26" totalsRowDxfId="25" dataCellStyle="Normal 7"/>
    <tableColumn id="2" name="%" dataDxfId="24" totalsRowDxfId="23"/>
    <tableColumn id="3" name="Custo Real" dataDxfId="22" totalsRowDxfId="21"/>
    <tableColumn id="4" name="Total" totalsRowFunction="sum" dataDxfId="20" totalsRowDxfId="19" dataCellStyle="Normal 7"/>
  </tableColumns>
  <tableStyleInfo name="TableStyleLight11" showFirstColumn="0" showLastColumn="0" showRowStripes="1" showColumnStripes="0"/>
</table>
</file>

<file path=xl/tables/table13.xml><?xml version="1.0" encoding="utf-8"?>
<table xmlns="http://schemas.openxmlformats.org/spreadsheetml/2006/main" id="4" name="Tabela5" displayName="Tabela5" ref="G70:J77" totalsRowCount="1" headerRowDxfId="7" dataDxfId="5" totalsRowDxfId="6" headerRowBorderDxfId="143" tableBorderDxfId="142" totalsRowBorderDxfId="141">
  <tableColumns count="4">
    <tableColumn id="1" name="IMPOSTOS" totalsRowLabel="SUBTOTAL" dataDxfId="15" totalsRowDxfId="14" dataCellStyle="Normal 7"/>
    <tableColumn id="2" name="%" dataDxfId="13" totalsRowDxfId="12"/>
    <tableColumn id="3" name="Custo Real" dataDxfId="11" totalsRowDxfId="10" dataCellStyle="Normal 7"/>
    <tableColumn id="4" name="Total" totalsRowFunction="sum" dataDxfId="9" totalsRowDxfId="8" dataCellStyle="Normal 7"/>
  </tableColumns>
  <tableStyleInfo name="TableStyleLight11" showFirstColumn="0" showLastColumn="0" showRowStripes="1" showColumnStripes="0"/>
</table>
</file>

<file path=xl/tables/table14.xml><?xml version="1.0" encoding="utf-8"?>
<table xmlns="http://schemas.openxmlformats.org/spreadsheetml/2006/main" id="14" name="Tabela14" displayName="Tabela14" ref="G88:I92" totalsRowShown="0" headerRowDxfId="1" dataDxfId="0" headerRowBorderDxfId="140" tableBorderDxfId="139" totalsRowBorderDxfId="138">
  <tableColumns count="3">
    <tableColumn id="1" name="RS/US:" dataDxfId="4" dataCellStyle="Normal 7"/>
    <tableColumn id="2" name=" " dataDxfId="3" dataCellStyle="Normal 7"/>
    <tableColumn id="3" name="#DIV/0!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92"/>
  <sheetViews>
    <sheetView tabSelected="1" view="pageBreakPreview" zoomScale="70" zoomScaleNormal="70" zoomScaleSheetLayoutView="70" workbookViewId="0">
      <selection activeCell="G6" sqref="G6"/>
    </sheetView>
  </sheetViews>
  <sheetFormatPr defaultColWidth="9.109375" defaultRowHeight="14.4" x14ac:dyDescent="0.3"/>
  <cols>
    <col min="1" max="1" width="5.33203125" style="43" customWidth="1"/>
    <col min="2" max="2" width="45.6640625" style="43" customWidth="1"/>
    <col min="3" max="3" width="12.88671875" style="43" customWidth="1"/>
    <col min="4" max="4" width="11.88671875" style="43" bestFit="1" customWidth="1"/>
    <col min="5" max="5" width="14" style="43" customWidth="1"/>
    <col min="6" max="6" width="9.5546875" style="43" customWidth="1"/>
    <col min="7" max="7" width="39.44140625" style="43" customWidth="1"/>
    <col min="8" max="8" width="12.33203125" style="43" bestFit="1" customWidth="1"/>
    <col min="9" max="9" width="17.6640625" style="43" customWidth="1"/>
    <col min="10" max="10" width="12.44140625" style="43" customWidth="1"/>
    <col min="11" max="12" width="8.88671875" style="43" customWidth="1"/>
    <col min="13" max="13" width="10.5546875" style="43" bestFit="1" customWidth="1"/>
    <col min="14" max="14" width="8.109375" style="43" bestFit="1" customWidth="1"/>
    <col min="15" max="16" width="8.6640625" style="43" bestFit="1" customWidth="1"/>
    <col min="17" max="16384" width="9.109375" style="43"/>
  </cols>
  <sheetData>
    <row r="1" spans="2:31" ht="51.75" customHeight="1" x14ac:dyDescent="0.35">
      <c r="B1" s="41" t="s">
        <v>394</v>
      </c>
      <c r="C1" s="41"/>
      <c r="D1" s="41"/>
      <c r="E1" s="41"/>
      <c r="F1" s="42"/>
      <c r="G1" s="41" t="s">
        <v>395</v>
      </c>
      <c r="H1" s="41"/>
      <c r="I1" s="41"/>
      <c r="J1" s="41"/>
    </row>
    <row r="2" spans="2:31" x14ac:dyDescent="0.3">
      <c r="F2" s="44"/>
      <c r="AE2" s="44"/>
    </row>
    <row r="3" spans="2:31" x14ac:dyDescent="0.3">
      <c r="B3" s="7" t="s">
        <v>0</v>
      </c>
      <c r="C3" s="2" t="s">
        <v>1</v>
      </c>
      <c r="D3" s="2" t="s">
        <v>2</v>
      </c>
      <c r="E3" s="2" t="s">
        <v>3</v>
      </c>
      <c r="F3" s="44"/>
      <c r="G3" s="7" t="s">
        <v>277</v>
      </c>
      <c r="H3" s="3" t="s">
        <v>1</v>
      </c>
      <c r="I3" s="3" t="s">
        <v>278</v>
      </c>
      <c r="J3" s="3" t="s">
        <v>3</v>
      </c>
    </row>
    <row r="4" spans="2:31" x14ac:dyDescent="0.3">
      <c r="B4" s="7" t="s">
        <v>4</v>
      </c>
      <c r="C4" s="45">
        <v>0</v>
      </c>
      <c r="D4" s="46">
        <v>0</v>
      </c>
      <c r="E4" s="47">
        <f>EQUIPE_OPERACIONAL[[#This Row],[QTD]]*EQUIPE_OPERACIONAL[[#This Row],[Salário]]</f>
        <v>0</v>
      </c>
      <c r="F4" s="44"/>
      <c r="G4" s="7" t="s">
        <v>279</v>
      </c>
      <c r="H4" s="48">
        <v>0</v>
      </c>
      <c r="I4" s="46">
        <v>0</v>
      </c>
      <c r="J4" s="47">
        <f>ADM[[#This Row],[Valor]]*ADM[[#This Row],[QTD]]</f>
        <v>0</v>
      </c>
    </row>
    <row r="5" spans="2:31" ht="27.6" x14ac:dyDescent="0.3">
      <c r="B5" s="7" t="s">
        <v>5</v>
      </c>
      <c r="C5" s="45">
        <v>0</v>
      </c>
      <c r="D5" s="46">
        <v>0</v>
      </c>
      <c r="E5" s="47">
        <f>EQUIPE_OPERACIONAL[[#This Row],[QTD]]*EQUIPE_OPERACIONAL[[#This Row],[Salário]]</f>
        <v>0</v>
      </c>
      <c r="F5" s="44"/>
      <c r="G5" s="7" t="s">
        <v>280</v>
      </c>
      <c r="H5" s="48">
        <v>0</v>
      </c>
      <c r="I5" s="46">
        <v>0</v>
      </c>
      <c r="J5" s="47">
        <f>ADM[[#This Row],[Valor]]*ADM[[#This Row],[QTD]]</f>
        <v>0</v>
      </c>
    </row>
    <row r="6" spans="2:31" x14ac:dyDescent="0.3">
      <c r="B6" s="7" t="s">
        <v>6</v>
      </c>
      <c r="C6" s="45">
        <v>0</v>
      </c>
      <c r="D6" s="46">
        <v>0</v>
      </c>
      <c r="E6" s="47">
        <f>EQUIPE_OPERACIONAL[[#This Row],[QTD]]*EQUIPE_OPERACIONAL[[#This Row],[Salário]]</f>
        <v>0</v>
      </c>
      <c r="F6" s="44"/>
      <c r="G6" s="7" t="s">
        <v>281</v>
      </c>
      <c r="H6" s="48">
        <v>0</v>
      </c>
      <c r="I6" s="46">
        <v>0</v>
      </c>
      <c r="J6" s="47">
        <f>ADM[[#This Row],[Valor]]*ADM[[#This Row],[QTD]]</f>
        <v>0</v>
      </c>
    </row>
    <row r="7" spans="2:31" x14ac:dyDescent="0.3">
      <c r="B7" s="7" t="s">
        <v>7</v>
      </c>
      <c r="C7" s="45">
        <v>0</v>
      </c>
      <c r="D7" s="46">
        <v>0</v>
      </c>
      <c r="E7" s="47">
        <f>EQUIPE_OPERACIONAL[[#This Row],[QTD]]*EQUIPE_OPERACIONAL[[#This Row],[Salário]]</f>
        <v>0</v>
      </c>
      <c r="F7" s="44"/>
      <c r="G7" s="7" t="s">
        <v>282</v>
      </c>
      <c r="H7" s="48">
        <v>0</v>
      </c>
      <c r="I7" s="46">
        <v>0</v>
      </c>
      <c r="J7" s="47">
        <f>ADM[[#This Row],[Valor]]*ADM[[#This Row],[QTD]]</f>
        <v>0</v>
      </c>
    </row>
    <row r="8" spans="2:31" x14ac:dyDescent="0.3">
      <c r="B8" s="7" t="s">
        <v>8</v>
      </c>
      <c r="C8" s="45">
        <v>0</v>
      </c>
      <c r="D8" s="46">
        <v>0</v>
      </c>
      <c r="E8" s="47">
        <f>EQUIPE_OPERACIONAL[[#This Row],[QTD]]*EQUIPE_OPERACIONAL[[#This Row],[Salário]]</f>
        <v>0</v>
      </c>
      <c r="F8" s="44"/>
      <c r="G8" s="7" t="s">
        <v>283</v>
      </c>
      <c r="H8" s="48">
        <v>0</v>
      </c>
      <c r="I8" s="46">
        <v>0</v>
      </c>
      <c r="J8" s="47">
        <f>ADM[[#This Row],[Valor]]*ADM[[#This Row],[QTD]]</f>
        <v>0</v>
      </c>
    </row>
    <row r="9" spans="2:31" x14ac:dyDescent="0.3">
      <c r="B9" s="7" t="s">
        <v>9</v>
      </c>
      <c r="C9" s="45">
        <v>0</v>
      </c>
      <c r="D9" s="46">
        <v>0</v>
      </c>
      <c r="E9" s="47">
        <f>EQUIPE_OPERACIONAL[[#This Row],[QTD]]*EQUIPE_OPERACIONAL[[#This Row],[Salário]]</f>
        <v>0</v>
      </c>
      <c r="F9" s="44"/>
      <c r="G9" s="7" t="s">
        <v>284</v>
      </c>
      <c r="H9" s="48">
        <v>0</v>
      </c>
      <c r="I9" s="46">
        <v>0</v>
      </c>
      <c r="J9" s="47">
        <f>ADM[[#This Row],[Valor]]*ADM[[#This Row],[QTD]]/12</f>
        <v>0</v>
      </c>
    </row>
    <row r="10" spans="2:31" x14ac:dyDescent="0.3">
      <c r="B10" s="2" t="s">
        <v>10</v>
      </c>
      <c r="C10" s="45">
        <v>0</v>
      </c>
      <c r="D10" s="46">
        <v>0</v>
      </c>
      <c r="E10" s="47">
        <f>EQUIPE_OPERACIONAL[[#This Row],[QTD]]*EQUIPE_OPERACIONAL[[#This Row],[Salário]]</f>
        <v>0</v>
      </c>
      <c r="F10" s="44"/>
      <c r="G10" s="2" t="s">
        <v>10</v>
      </c>
      <c r="H10" s="48">
        <v>0</v>
      </c>
      <c r="I10" s="46">
        <v>0</v>
      </c>
      <c r="J10" s="47">
        <f>ADM[[#This Row],[Valor]]*ADM[[#This Row],[QTD]]/31</f>
        <v>0</v>
      </c>
    </row>
    <row r="11" spans="2:31" x14ac:dyDescent="0.3">
      <c r="B11" s="2" t="s">
        <v>10</v>
      </c>
      <c r="C11" s="45">
        <v>0</v>
      </c>
      <c r="D11" s="46">
        <v>0</v>
      </c>
      <c r="E11" s="47">
        <f>EQUIPE_OPERACIONAL[[#This Row],[QTD]]*EQUIPE_OPERACIONAL[[#This Row],[Salário]]</f>
        <v>0</v>
      </c>
      <c r="F11" s="44"/>
      <c r="G11" s="2" t="s">
        <v>10</v>
      </c>
      <c r="H11" s="48">
        <v>0</v>
      </c>
      <c r="I11" s="46">
        <v>0</v>
      </c>
      <c r="J11" s="47">
        <f>ADM[[#This Row],[Valor]]*ADM[[#This Row],[QTD]]/12</f>
        <v>0</v>
      </c>
    </row>
    <row r="12" spans="2:31" x14ac:dyDescent="0.3">
      <c r="B12" s="2" t="s">
        <v>10</v>
      </c>
      <c r="C12" s="45">
        <v>0</v>
      </c>
      <c r="D12" s="46">
        <v>0</v>
      </c>
      <c r="E12" s="47">
        <f>EQUIPE_OPERACIONAL[[#This Row],[QTD]]*EQUIPE_OPERACIONAL[[#This Row],[Salário]]</f>
        <v>0</v>
      </c>
      <c r="F12" s="44"/>
      <c r="G12" s="2" t="s">
        <v>10</v>
      </c>
      <c r="H12" s="48">
        <v>0</v>
      </c>
      <c r="I12" s="46">
        <v>0</v>
      </c>
      <c r="J12" s="47">
        <f>ADM[[#This Row],[Valor]]*ADM[[#This Row],[QTD]]/12</f>
        <v>0</v>
      </c>
    </row>
    <row r="13" spans="2:31" x14ac:dyDescent="0.3">
      <c r="B13" s="2" t="s">
        <v>10</v>
      </c>
      <c r="C13" s="45">
        <v>0</v>
      </c>
      <c r="D13" s="46">
        <v>0</v>
      </c>
      <c r="E13" s="47">
        <f>EQUIPE_OPERACIONAL[[#This Row],[QTD]]*EQUIPE_OPERACIONAL[[#This Row],[Salário]]</f>
        <v>0</v>
      </c>
      <c r="F13" s="44"/>
      <c r="G13" s="2" t="s">
        <v>10</v>
      </c>
      <c r="H13" s="48">
        <v>0</v>
      </c>
      <c r="I13" s="46">
        <v>0</v>
      </c>
      <c r="J13" s="47">
        <f>ADM[[#This Row],[Valor]]*ADM[[#This Row],[QTD]]/12</f>
        <v>0</v>
      </c>
    </row>
    <row r="14" spans="2:31" s="54" customFormat="1" x14ac:dyDescent="0.3">
      <c r="B14" s="49" t="s">
        <v>387</v>
      </c>
      <c r="C14" s="50"/>
      <c r="D14" s="51"/>
      <c r="E14" s="52">
        <f>SUBTOTAL(109,EQUIPE_OPERACIONAL[Total])</f>
        <v>0</v>
      </c>
      <c r="F14" s="53"/>
      <c r="G14" s="49" t="s">
        <v>387</v>
      </c>
      <c r="H14" s="50"/>
      <c r="I14" s="51"/>
      <c r="J14" s="52">
        <f>SUBTOTAL(109,ADM[Total])</f>
        <v>0</v>
      </c>
    </row>
    <row r="15" spans="2:31" x14ac:dyDescent="0.3">
      <c r="B15" s="55"/>
      <c r="C15" s="55"/>
      <c r="D15" s="55"/>
      <c r="E15" s="55"/>
    </row>
    <row r="16" spans="2:31" x14ac:dyDescent="0.3">
      <c r="B16" s="7" t="s">
        <v>12</v>
      </c>
      <c r="C16" s="3" t="s">
        <v>1</v>
      </c>
      <c r="D16" s="3" t="s">
        <v>2</v>
      </c>
      <c r="E16" s="3" t="s">
        <v>3</v>
      </c>
      <c r="G16" s="55"/>
      <c r="H16" s="55"/>
      <c r="I16" s="55"/>
      <c r="J16" s="55"/>
    </row>
    <row r="17" spans="2:11" x14ac:dyDescent="0.3">
      <c r="B17" s="7" t="s">
        <v>13</v>
      </c>
      <c r="C17" s="45">
        <v>0</v>
      </c>
      <c r="D17" s="46">
        <v>0</v>
      </c>
      <c r="E17" s="47">
        <f>RECURSOS_INDIRETOS_TERCEIROS[[#This Row],[QTD]]*RECURSOS_INDIRETOS_TERCEIROS[[#This Row],[Salário]]</f>
        <v>0</v>
      </c>
      <c r="G17" s="7" t="s">
        <v>285</v>
      </c>
      <c r="H17" s="3" t="s">
        <v>1</v>
      </c>
      <c r="I17" s="3" t="s">
        <v>278</v>
      </c>
      <c r="J17" s="3" t="s">
        <v>3</v>
      </c>
    </row>
    <row r="18" spans="2:11" x14ac:dyDescent="0.3">
      <c r="B18" s="7" t="s">
        <v>14</v>
      </c>
      <c r="C18" s="45">
        <v>0</v>
      </c>
      <c r="D18" s="46">
        <v>0</v>
      </c>
      <c r="E18" s="47">
        <f>RECURSOS_INDIRETOS_TERCEIROS[[#This Row],[QTD]]*RECURSOS_INDIRETOS_TERCEIROS[[#This Row],[Salário]]</f>
        <v>0</v>
      </c>
      <c r="G18" s="7" t="s">
        <v>286</v>
      </c>
      <c r="H18" s="45">
        <v>0</v>
      </c>
      <c r="I18" s="46">
        <v>0</v>
      </c>
      <c r="J18" s="47">
        <f>FROTA[[#This Row],[QTD]]*FROTA[[#This Row],[Valor]]</f>
        <v>0</v>
      </c>
    </row>
    <row r="19" spans="2:11" x14ac:dyDescent="0.3">
      <c r="B19" s="7" t="s">
        <v>15</v>
      </c>
      <c r="C19" s="45">
        <v>0</v>
      </c>
      <c r="D19" s="46">
        <v>0</v>
      </c>
      <c r="E19" s="47">
        <f>RECURSOS_INDIRETOS_TERCEIROS[[#This Row],[QTD]]*RECURSOS_INDIRETOS_TERCEIROS[[#This Row],[Salário]]</f>
        <v>0</v>
      </c>
      <c r="G19" s="7" t="s">
        <v>287</v>
      </c>
      <c r="H19" s="45">
        <v>0</v>
      </c>
      <c r="I19" s="46">
        <v>0</v>
      </c>
      <c r="J19" s="47">
        <f>FROTA[[#This Row],[QTD]]*FROTA[[#This Row],[Valor]]</f>
        <v>0</v>
      </c>
    </row>
    <row r="20" spans="2:11" x14ac:dyDescent="0.3">
      <c r="B20" s="7" t="s">
        <v>16</v>
      </c>
      <c r="C20" s="45">
        <v>0</v>
      </c>
      <c r="D20" s="46">
        <v>0</v>
      </c>
      <c r="E20" s="47">
        <f>RECURSOS_INDIRETOS_TERCEIROS[[#This Row],[QTD]]*RECURSOS_INDIRETOS_TERCEIROS[[#This Row],[Salário]]</f>
        <v>0</v>
      </c>
      <c r="G20" s="7" t="s">
        <v>288</v>
      </c>
      <c r="H20" s="45">
        <v>0</v>
      </c>
      <c r="I20" s="46">
        <v>0</v>
      </c>
      <c r="J20" s="47">
        <f>FROTA[[#This Row],[QTD]]*FROTA[[#This Row],[Valor]]</f>
        <v>0</v>
      </c>
    </row>
    <row r="21" spans="2:11" x14ac:dyDescent="0.3">
      <c r="B21" s="7" t="s">
        <v>17</v>
      </c>
      <c r="C21" s="45">
        <v>0</v>
      </c>
      <c r="D21" s="46">
        <v>0</v>
      </c>
      <c r="E21" s="47">
        <f>RECURSOS_INDIRETOS_TERCEIROS[[#This Row],[QTD]]*RECURSOS_INDIRETOS_TERCEIROS[[#This Row],[Salário]]</f>
        <v>0</v>
      </c>
      <c r="G21" s="7" t="s">
        <v>289</v>
      </c>
      <c r="H21" s="45">
        <v>0</v>
      </c>
      <c r="I21" s="46">
        <v>0</v>
      </c>
      <c r="J21" s="47">
        <f>FROTA[[#This Row],[QTD]]*FROTA[[#This Row],[Valor]]</f>
        <v>0</v>
      </c>
    </row>
    <row r="22" spans="2:11" x14ac:dyDescent="0.3">
      <c r="B22" s="7" t="s">
        <v>18</v>
      </c>
      <c r="C22" s="45">
        <v>0</v>
      </c>
      <c r="D22" s="46">
        <v>0</v>
      </c>
      <c r="E22" s="47">
        <f>RECURSOS_INDIRETOS_TERCEIROS[[#This Row],[QTD]]*RECURSOS_INDIRETOS_TERCEIROS[[#This Row],[Salário]]</f>
        <v>0</v>
      </c>
      <c r="G22" s="7" t="s">
        <v>290</v>
      </c>
      <c r="H22" s="45">
        <v>0</v>
      </c>
      <c r="I22" s="46">
        <v>0</v>
      </c>
      <c r="J22" s="47">
        <f>FROTA[[#This Row],[QTD]]*FROTA[[#This Row],[Valor]]</f>
        <v>0</v>
      </c>
    </row>
    <row r="23" spans="2:11" x14ac:dyDescent="0.3">
      <c r="B23" s="7" t="s">
        <v>19</v>
      </c>
      <c r="C23" s="45">
        <v>0</v>
      </c>
      <c r="D23" s="46">
        <v>0</v>
      </c>
      <c r="E23" s="47">
        <f>RECURSOS_INDIRETOS_TERCEIROS[[#This Row],[QTD]]*RECURSOS_INDIRETOS_TERCEIROS[[#This Row],[Salário]]</f>
        <v>0</v>
      </c>
      <c r="G23" s="7" t="s">
        <v>291</v>
      </c>
      <c r="H23" s="45">
        <v>0</v>
      </c>
      <c r="I23" s="46">
        <v>0</v>
      </c>
      <c r="J23" s="47">
        <f>FROTA[[#This Row],[QTD]]*FROTA[[#This Row],[Valor]]</f>
        <v>0</v>
      </c>
    </row>
    <row r="24" spans="2:11" x14ac:dyDescent="0.3">
      <c r="B24" s="2" t="s">
        <v>10</v>
      </c>
      <c r="C24" s="45">
        <v>0</v>
      </c>
      <c r="D24" s="46">
        <v>0</v>
      </c>
      <c r="E24" s="47">
        <f>RECURSOS_INDIRETOS_TERCEIROS[[#This Row],[QTD]]*RECURSOS_INDIRETOS_TERCEIROS[[#This Row],[Salário]]</f>
        <v>0</v>
      </c>
      <c r="G24" s="7" t="s">
        <v>292</v>
      </c>
      <c r="H24" s="45">
        <v>0</v>
      </c>
      <c r="I24" s="46">
        <v>0</v>
      </c>
      <c r="J24" s="47">
        <f>FROTA[[#This Row],[QTD]]*FROTA[[#This Row],[Valor]]</f>
        <v>0</v>
      </c>
    </row>
    <row r="25" spans="2:11" x14ac:dyDescent="0.3">
      <c r="B25" s="2" t="s">
        <v>10</v>
      </c>
      <c r="C25" s="45">
        <v>0</v>
      </c>
      <c r="D25" s="46">
        <v>0</v>
      </c>
      <c r="E25" s="47">
        <f>RECURSOS_INDIRETOS_TERCEIROS[[#This Row],[QTD]]*RECURSOS_INDIRETOS_TERCEIROS[[#This Row],[Salário]]</f>
        <v>0</v>
      </c>
      <c r="G25" s="7" t="s">
        <v>293</v>
      </c>
      <c r="H25" s="45">
        <v>0</v>
      </c>
      <c r="I25" s="46">
        <v>0</v>
      </c>
      <c r="J25" s="47">
        <f>FROTA[[#This Row],[QTD]]*FROTA[[#This Row],[Valor]]/31</f>
        <v>0</v>
      </c>
    </row>
    <row r="26" spans="2:11" ht="29.25" customHeight="1" x14ac:dyDescent="0.3">
      <c r="B26" s="49" t="s">
        <v>387</v>
      </c>
      <c r="C26" s="50"/>
      <c r="D26" s="51"/>
      <c r="E26" s="52">
        <f>SUBTOTAL(109,RECURSOS_INDIRETOS_TERCEIROS[Total])</f>
        <v>0</v>
      </c>
      <c r="G26" s="7" t="s">
        <v>294</v>
      </c>
      <c r="H26" s="45">
        <v>0</v>
      </c>
      <c r="I26" s="46">
        <v>0</v>
      </c>
      <c r="J26" s="47">
        <f>FROTA[[#This Row],[QTD]]*FROTA[[#This Row],[Valor]]/31</f>
        <v>0</v>
      </c>
    </row>
    <row r="27" spans="2:11" x14ac:dyDescent="0.3">
      <c r="G27" s="7" t="s">
        <v>295</v>
      </c>
      <c r="H27" s="45">
        <v>0</v>
      </c>
      <c r="I27" s="46">
        <v>0</v>
      </c>
      <c r="J27" s="47">
        <f>FROTA[[#This Row],[QTD]]*FROTA[[#This Row],[Valor]]/31</f>
        <v>0</v>
      </c>
    </row>
    <row r="28" spans="2:11" x14ac:dyDescent="0.3">
      <c r="B28" s="7" t="s">
        <v>20</v>
      </c>
      <c r="C28" s="3" t="s">
        <v>1</v>
      </c>
      <c r="D28" s="3" t="s">
        <v>2</v>
      </c>
      <c r="E28" s="3" t="s">
        <v>3</v>
      </c>
      <c r="G28" s="7" t="s">
        <v>296</v>
      </c>
      <c r="H28" s="45">
        <v>0</v>
      </c>
      <c r="I28" s="46">
        <v>0</v>
      </c>
      <c r="J28" s="47">
        <f>FROTA[[#This Row],[QTD]]*FROTA[[#This Row],[Valor]]/31</f>
        <v>0</v>
      </c>
    </row>
    <row r="29" spans="2:11" x14ac:dyDescent="0.3">
      <c r="B29" s="7" t="s">
        <v>21</v>
      </c>
      <c r="C29" s="45">
        <f>SUM(C4:C9,RECURSOS_INDIRETOS_TERCEIROS[QTD])</f>
        <v>0</v>
      </c>
      <c r="D29" s="46">
        <v>0</v>
      </c>
      <c r="E29" s="47">
        <f>DEMAIS_CUSTOS[[#This Row],[QTD]]*DEMAIS_CUSTOS[Salário]</f>
        <v>0</v>
      </c>
      <c r="G29" s="7" t="s">
        <v>297</v>
      </c>
      <c r="H29" s="45">
        <v>0</v>
      </c>
      <c r="I29" s="46">
        <v>0</v>
      </c>
      <c r="J29" s="47">
        <f>FROTA[[#This Row],[QTD]]*FROTA[[#This Row],[Valor]]/31</f>
        <v>0</v>
      </c>
    </row>
    <row r="30" spans="2:11" x14ac:dyDescent="0.3">
      <c r="B30" s="7" t="s">
        <v>22</v>
      </c>
      <c r="C30" s="45">
        <f>$C$29</f>
        <v>0</v>
      </c>
      <c r="D30" s="46">
        <v>0</v>
      </c>
      <c r="E30" s="47">
        <f>DEMAIS_CUSTOS[[#This Row],[QTD]]*DEMAIS_CUSTOS[Salário]</f>
        <v>0</v>
      </c>
      <c r="G30" s="7" t="s">
        <v>298</v>
      </c>
      <c r="H30" s="45">
        <v>0</v>
      </c>
      <c r="I30" s="46">
        <v>0</v>
      </c>
      <c r="J30" s="47">
        <f>FROTA[[#This Row],[QTD]]*FROTA[[#This Row],[Valor]]/31</f>
        <v>0</v>
      </c>
    </row>
    <row r="31" spans="2:11" x14ac:dyDescent="0.3">
      <c r="B31" s="7" t="s">
        <v>23</v>
      </c>
      <c r="C31" s="45">
        <f t="shared" ref="C31:C42" si="0">$C$29</f>
        <v>0</v>
      </c>
      <c r="D31" s="46">
        <v>0</v>
      </c>
      <c r="E31" s="47">
        <f>DEMAIS_CUSTOS[[#This Row],[QTD]]*DEMAIS_CUSTOS[Salário]</f>
        <v>0</v>
      </c>
      <c r="G31" s="2" t="s">
        <v>10</v>
      </c>
      <c r="H31" s="45">
        <v>0</v>
      </c>
      <c r="I31" s="46">
        <v>0</v>
      </c>
      <c r="J31" s="47">
        <f>FROTA[[#This Row],[QTD]]*FROTA[[#This Row],[Valor]]/31</f>
        <v>0</v>
      </c>
    </row>
    <row r="32" spans="2:11" x14ac:dyDescent="0.3">
      <c r="B32" s="7" t="s">
        <v>24</v>
      </c>
      <c r="C32" s="45">
        <f t="shared" si="0"/>
        <v>0</v>
      </c>
      <c r="D32" s="46">
        <v>0</v>
      </c>
      <c r="E32" s="47">
        <f>DEMAIS_CUSTOS[[#This Row],[QTD]]*DEMAIS_CUSTOS[Salário]</f>
        <v>0</v>
      </c>
      <c r="G32" s="2" t="s">
        <v>10</v>
      </c>
      <c r="H32" s="45">
        <v>0</v>
      </c>
      <c r="I32" s="46">
        <v>0</v>
      </c>
      <c r="J32" s="47">
        <f>FROTA[[#This Row],[QTD]]*FROTA[[#This Row],[Valor]]/31</f>
        <v>0</v>
      </c>
      <c r="K32" s="44"/>
    </row>
    <row r="33" spans="2:10" x14ac:dyDescent="0.3">
      <c r="B33" s="7" t="s">
        <v>25</v>
      </c>
      <c r="C33" s="45">
        <f t="shared" si="0"/>
        <v>0</v>
      </c>
      <c r="D33" s="46">
        <v>0</v>
      </c>
      <c r="E33" s="47">
        <f>DEMAIS_CUSTOS[[#This Row],[QTD]]*DEMAIS_CUSTOS[Salário]</f>
        <v>0</v>
      </c>
      <c r="G33" s="49" t="s">
        <v>387</v>
      </c>
      <c r="H33" s="50"/>
      <c r="I33" s="51"/>
      <c r="J33" s="52">
        <f>SUBTOTAL(109,FROTA[Total])</f>
        <v>0</v>
      </c>
    </row>
    <row r="34" spans="2:10" x14ac:dyDescent="0.3">
      <c r="B34" s="7" t="s">
        <v>26</v>
      </c>
      <c r="C34" s="45">
        <f t="shared" si="0"/>
        <v>0</v>
      </c>
      <c r="D34" s="46">
        <v>0</v>
      </c>
      <c r="E34" s="47">
        <f>DEMAIS_CUSTOS[[#This Row],[QTD]]*DEMAIS_CUSTOS[Salário]</f>
        <v>0</v>
      </c>
    </row>
    <row r="35" spans="2:10" x14ac:dyDescent="0.3">
      <c r="B35" s="7" t="s">
        <v>27</v>
      </c>
      <c r="C35" s="45">
        <f t="shared" si="0"/>
        <v>0</v>
      </c>
      <c r="D35" s="46">
        <v>0</v>
      </c>
      <c r="E35" s="47">
        <f>DEMAIS_CUSTOS[[#This Row],[QTD]]*DEMAIS_CUSTOS[Salário]</f>
        <v>0</v>
      </c>
      <c r="G35" s="55"/>
      <c r="H35" s="55"/>
      <c r="I35" s="55"/>
      <c r="J35" s="55"/>
    </row>
    <row r="36" spans="2:10" x14ac:dyDescent="0.3">
      <c r="B36" s="7" t="s">
        <v>28</v>
      </c>
      <c r="C36" s="45">
        <f t="shared" si="0"/>
        <v>0</v>
      </c>
      <c r="D36" s="46">
        <v>0</v>
      </c>
      <c r="E36" s="47">
        <f>DEMAIS_CUSTOS[[#This Row],[QTD]]*DEMAIS_CUSTOS[Salário]</f>
        <v>0</v>
      </c>
      <c r="G36" s="7" t="s">
        <v>299</v>
      </c>
      <c r="H36" s="3" t="s">
        <v>1</v>
      </c>
      <c r="I36" s="3" t="s">
        <v>278</v>
      </c>
      <c r="J36" s="3" t="s">
        <v>3</v>
      </c>
    </row>
    <row r="37" spans="2:10" x14ac:dyDescent="0.3">
      <c r="B37" s="7" t="s">
        <v>29</v>
      </c>
      <c r="C37" s="45">
        <f t="shared" si="0"/>
        <v>0</v>
      </c>
      <c r="D37" s="46">
        <v>0</v>
      </c>
      <c r="E37" s="47">
        <f>DEMAIS_CUSTOS[[#This Row],[QTD]]*DEMAIS_CUSTOS[Salário]</f>
        <v>0</v>
      </c>
      <c r="G37" s="7" t="s">
        <v>300</v>
      </c>
      <c r="H37" s="56">
        <v>0</v>
      </c>
      <c r="I37" s="46">
        <v>0</v>
      </c>
      <c r="J37" s="47">
        <f>INVESTIMENTOS[[#This Row],[QTD]]*INVESTIMENTOS[[#This Row],[Valor]]/36</f>
        <v>0</v>
      </c>
    </row>
    <row r="38" spans="2:10" x14ac:dyDescent="0.3">
      <c r="B38" s="7" t="s">
        <v>30</v>
      </c>
      <c r="C38" s="45">
        <f t="shared" si="0"/>
        <v>0</v>
      </c>
      <c r="D38" s="46">
        <v>0</v>
      </c>
      <c r="E38" s="47">
        <f>DEMAIS_CUSTOS[[#This Row],[QTD]]*DEMAIS_CUSTOS[Salário]</f>
        <v>0</v>
      </c>
      <c r="G38" s="7" t="s">
        <v>301</v>
      </c>
      <c r="H38" s="57">
        <v>0</v>
      </c>
      <c r="I38" s="47">
        <v>0</v>
      </c>
      <c r="J38" s="47">
        <f>INVESTIMENTOS[[#This Row],[QTD]]*INVESTIMENTOS[[#This Row],[Valor]]/36</f>
        <v>0</v>
      </c>
    </row>
    <row r="39" spans="2:10" x14ac:dyDescent="0.3">
      <c r="B39" s="7" t="s">
        <v>31</v>
      </c>
      <c r="C39" s="45">
        <f t="shared" si="0"/>
        <v>0</v>
      </c>
      <c r="D39" s="46">
        <v>0</v>
      </c>
      <c r="E39" s="47">
        <f>DEMAIS_CUSTOS[[#This Row],[QTD]]*DEMAIS_CUSTOS[Salário]</f>
        <v>0</v>
      </c>
      <c r="G39" s="2" t="s">
        <v>10</v>
      </c>
      <c r="H39" s="57">
        <v>0</v>
      </c>
      <c r="I39" s="47">
        <v>0</v>
      </c>
      <c r="J39" s="47">
        <f>INVESTIMENTOS[[#This Row],[QTD]]*INVESTIMENTOS[[#This Row],[Valor]]/36</f>
        <v>0</v>
      </c>
    </row>
    <row r="40" spans="2:10" x14ac:dyDescent="0.3">
      <c r="B40" s="2" t="s">
        <v>10</v>
      </c>
      <c r="C40" s="45">
        <f t="shared" si="0"/>
        <v>0</v>
      </c>
      <c r="D40" s="46">
        <v>0</v>
      </c>
      <c r="E40" s="47">
        <f>DEMAIS_CUSTOS[[#This Row],[QTD]]*DEMAIS_CUSTOS[Salário]</f>
        <v>0</v>
      </c>
      <c r="G40" s="2" t="s">
        <v>10</v>
      </c>
      <c r="H40" s="57">
        <v>0</v>
      </c>
      <c r="I40" s="47">
        <v>0</v>
      </c>
      <c r="J40" s="47">
        <f>INVESTIMENTOS[[#This Row],[QTD]]*INVESTIMENTOS[[#This Row],[Valor]]/36</f>
        <v>0</v>
      </c>
    </row>
    <row r="41" spans="2:10" x14ac:dyDescent="0.3">
      <c r="B41" s="2" t="s">
        <v>10</v>
      </c>
      <c r="C41" s="45">
        <f t="shared" si="0"/>
        <v>0</v>
      </c>
      <c r="D41" s="46">
        <v>0</v>
      </c>
      <c r="E41" s="47">
        <f>DEMAIS_CUSTOS[[#This Row],[QTD]]*DEMAIS_CUSTOS[Salário]</f>
        <v>0</v>
      </c>
      <c r="G41" s="49" t="s">
        <v>387</v>
      </c>
      <c r="H41" s="58"/>
      <c r="I41" s="59"/>
      <c r="J41" s="52">
        <f>SUBTOTAL(109,INVESTIMENTOS[Total])</f>
        <v>0</v>
      </c>
    </row>
    <row r="42" spans="2:10" ht="15" thickBot="1" x14ac:dyDescent="0.35">
      <c r="B42" s="2" t="s">
        <v>10</v>
      </c>
      <c r="C42" s="45">
        <f t="shared" si="0"/>
        <v>0</v>
      </c>
      <c r="D42" s="46">
        <v>0</v>
      </c>
      <c r="E42" s="47">
        <f>DEMAIS_CUSTOS[[#This Row],[QTD]]*DEMAIS_CUSTOS[Salário]</f>
        <v>0</v>
      </c>
      <c r="G42" s="60"/>
      <c r="H42" s="60"/>
      <c r="I42" s="60"/>
      <c r="J42" s="60"/>
    </row>
    <row r="43" spans="2:10" x14ac:dyDescent="0.3">
      <c r="B43" s="49" t="s">
        <v>387</v>
      </c>
      <c r="C43" s="50"/>
      <c r="D43" s="51"/>
      <c r="E43" s="52">
        <f>SUBTOTAL(109,DEMAIS_CUSTOS[Total])</f>
        <v>0</v>
      </c>
      <c r="G43" s="61" t="s">
        <v>302</v>
      </c>
      <c r="H43" s="62"/>
      <c r="I43" s="62"/>
      <c r="J43" s="63">
        <f>EQUIPE_OPERACIONAL[[#Totals],[Total]]+RECURSOS_INDIRETOS_TERCEIROS[[#Totals],[Total]]+DEMAIS_CUSTOS[[#Totals],[Total]]+ADICIONAIS_AO_SALÁRIOS[[#Totals],[Total]]+ENCARGOS_SOCIAIS[[#Totals],[Total]]</f>
        <v>0</v>
      </c>
    </row>
    <row r="44" spans="2:10" x14ac:dyDescent="0.3">
      <c r="B44" s="55"/>
      <c r="C44" s="55"/>
      <c r="D44" s="55"/>
      <c r="E44" s="55"/>
      <c r="F44" s="44"/>
      <c r="G44" s="64"/>
      <c r="H44" s="65"/>
      <c r="I44" s="65"/>
      <c r="J44" s="66"/>
    </row>
    <row r="45" spans="2:10" x14ac:dyDescent="0.3">
      <c r="B45" s="7" t="s">
        <v>32</v>
      </c>
      <c r="C45" s="3" t="s">
        <v>1</v>
      </c>
      <c r="D45" s="3" t="s">
        <v>2</v>
      </c>
      <c r="E45" s="3" t="s">
        <v>3</v>
      </c>
      <c r="G45" s="64" t="s">
        <v>303</v>
      </c>
      <c r="H45" s="65"/>
      <c r="I45" s="65"/>
      <c r="J45" s="66">
        <f>EPI_EPC[[#Totals],[Total]]</f>
        <v>0</v>
      </c>
    </row>
    <row r="46" spans="2:10" x14ac:dyDescent="0.3">
      <c r="B46" s="7" t="s">
        <v>33</v>
      </c>
      <c r="C46" s="67">
        <v>0</v>
      </c>
      <c r="D46" s="46">
        <f>EQUIPE_OPERACIONAL[[#Totals],[Total]]</f>
        <v>0</v>
      </c>
      <c r="E46" s="47">
        <f>ADICIONAIS_AO_SALÁRIOS[[#This Row],[QTD]]*ADICIONAIS_AO_SALÁRIOS[[#This Row],[Salário]]</f>
        <v>0</v>
      </c>
      <c r="G46" s="64"/>
      <c r="H46" s="65"/>
      <c r="I46" s="65"/>
      <c r="J46" s="66"/>
    </row>
    <row r="47" spans="2:10" x14ac:dyDescent="0.3">
      <c r="B47" s="7" t="s">
        <v>34</v>
      </c>
      <c r="C47" s="67">
        <v>0</v>
      </c>
      <c r="D47" s="46">
        <f>EQUIPE_OPERACIONAL[[#Totals],[Total]]</f>
        <v>0</v>
      </c>
      <c r="E47" s="47">
        <f>ADICIONAIS_AO_SALÁRIOS[[#This Row],[QTD]]*ADICIONAIS_AO_SALÁRIOS[[#This Row],[Salário]]</f>
        <v>0</v>
      </c>
      <c r="G47" s="64" t="s">
        <v>304</v>
      </c>
      <c r="H47" s="65"/>
      <c r="I47" s="65"/>
      <c r="J47" s="66">
        <f>ADM[[#Totals],[Total]]</f>
        <v>0</v>
      </c>
    </row>
    <row r="48" spans="2:10" x14ac:dyDescent="0.3">
      <c r="B48" s="7" t="s">
        <v>35</v>
      </c>
      <c r="C48" s="67">
        <v>0</v>
      </c>
      <c r="D48" s="47">
        <f>D4+D5</f>
        <v>0</v>
      </c>
      <c r="E48" s="47">
        <f>ADICIONAIS_AO_SALÁRIOS[[#This Row],[QTD]]*ADICIONAIS_AO_SALÁRIOS[[#This Row],[Salário]]</f>
        <v>0</v>
      </c>
      <c r="G48" s="64"/>
      <c r="H48" s="65"/>
      <c r="I48" s="65"/>
      <c r="J48" s="66"/>
    </row>
    <row r="49" spans="1:11" x14ac:dyDescent="0.3">
      <c r="B49" s="2" t="s">
        <v>10</v>
      </c>
      <c r="C49" s="67">
        <v>0</v>
      </c>
      <c r="D49" s="47">
        <f>D5+D6</f>
        <v>0</v>
      </c>
      <c r="E49" s="47">
        <f>ADICIONAIS_AO_SALÁRIOS[[#This Row],[QTD]]*ADICIONAIS_AO_SALÁRIOS[[#This Row],[Salário]]</f>
        <v>0</v>
      </c>
      <c r="G49" s="64" t="s">
        <v>305</v>
      </c>
      <c r="H49" s="65"/>
      <c r="I49" s="65"/>
      <c r="J49" s="66">
        <f>FROTA[[#Totals],[Total]]</f>
        <v>0</v>
      </c>
    </row>
    <row r="50" spans="1:11" x14ac:dyDescent="0.3">
      <c r="B50" s="49" t="s">
        <v>387</v>
      </c>
      <c r="C50" s="68"/>
      <c r="D50" s="53"/>
      <c r="E50" s="52">
        <f>SUBTOTAL(109,ADICIONAIS_AO_SALÁRIOS[Total])</f>
        <v>0</v>
      </c>
      <c r="G50" s="64"/>
      <c r="H50" s="65"/>
      <c r="I50" s="65"/>
      <c r="J50" s="66"/>
    </row>
    <row r="51" spans="1:11" x14ac:dyDescent="0.3">
      <c r="B51" s="69"/>
      <c r="C51" s="69"/>
      <c r="D51" s="69"/>
      <c r="E51" s="69"/>
      <c r="G51" s="64" t="s">
        <v>306</v>
      </c>
      <c r="H51" s="65"/>
      <c r="I51" s="65"/>
      <c r="J51" s="66">
        <f>INVESTIMENTOS[[#Totals],[Total]]</f>
        <v>0</v>
      </c>
    </row>
    <row r="52" spans="1:11" x14ac:dyDescent="0.3">
      <c r="B52" s="7" t="s">
        <v>36</v>
      </c>
      <c r="C52" s="3" t="s">
        <v>37</v>
      </c>
      <c r="D52" s="3" t="s">
        <v>386</v>
      </c>
      <c r="E52" s="3" t="s">
        <v>3</v>
      </c>
      <c r="G52" s="64"/>
      <c r="H52" s="65"/>
      <c r="I52" s="65"/>
      <c r="J52" s="66"/>
      <c r="K52" s="44"/>
    </row>
    <row r="53" spans="1:11" ht="41.4" x14ac:dyDescent="0.3">
      <c r="B53" s="2" t="s">
        <v>38</v>
      </c>
      <c r="C53" s="67">
        <v>0</v>
      </c>
      <c r="D53" s="70"/>
      <c r="E53" s="47">
        <f>ENCARGOS_SOCIAIS[[#This Row],[TAXA]]*(ADICIONAIS_AO_SALÁRIOS[[#Totals],[Total]]+EQUIPE_OPERACIONAL[[#Totals],[Total]])</f>
        <v>0</v>
      </c>
      <c r="G53" s="71"/>
      <c r="H53" s="72"/>
      <c r="I53" s="73"/>
      <c r="J53" s="66">
        <f>SUM(J43:J52)</f>
        <v>0</v>
      </c>
    </row>
    <row r="54" spans="1:11" ht="15" thickBot="1" x14ac:dyDescent="0.35">
      <c r="B54" s="7"/>
      <c r="C54" s="70"/>
      <c r="D54" s="70"/>
      <c r="E54" s="74">
        <f>ENCARGOS_SOCIAIS[[#This Row],[TAXA]]*(ADICIONAIS_AO_SALÁRIOS[[#Totals],[Total]]+EQUIPE_OPERACIONAL[[#Totals],[Total]])</f>
        <v>0</v>
      </c>
      <c r="G54" s="75"/>
      <c r="H54" s="76"/>
      <c r="I54" s="77"/>
      <c r="J54" s="78"/>
    </row>
    <row r="55" spans="1:11" x14ac:dyDescent="0.3">
      <c r="B55" s="7"/>
      <c r="C55" s="70"/>
      <c r="D55" s="70"/>
      <c r="E55" s="74">
        <f>ENCARGOS_SOCIAIS[[#This Row],[TAXA]]*(ADICIONAIS_AO_SALÁRIOS[[#Totals],[Total]]+EQUIPE_OPERACIONAL[[#Totals],[Total]])</f>
        <v>0</v>
      </c>
      <c r="G55" s="79"/>
      <c r="H55" s="79"/>
      <c r="I55" s="79"/>
      <c r="J55" s="79"/>
    </row>
    <row r="56" spans="1:11" x14ac:dyDescent="0.3">
      <c r="B56" s="49" t="s">
        <v>387</v>
      </c>
      <c r="C56" s="53"/>
      <c r="D56" s="59"/>
      <c r="E56" s="80">
        <f>SUBTOTAL(109,ENCARGOS_SOCIAIS[Total])</f>
        <v>0</v>
      </c>
      <c r="G56" s="81" t="s">
        <v>307</v>
      </c>
      <c r="H56" s="82" t="s">
        <v>308</v>
      </c>
      <c r="I56" s="83" t="s">
        <v>386</v>
      </c>
      <c r="J56" s="84" t="s">
        <v>3</v>
      </c>
    </row>
    <row r="57" spans="1:11" x14ac:dyDescent="0.3">
      <c r="A57" s="44"/>
      <c r="B57" s="55"/>
      <c r="C57" s="55"/>
      <c r="D57" s="55"/>
      <c r="E57" s="55"/>
      <c r="G57" s="85" t="s">
        <v>11</v>
      </c>
      <c r="H57" s="86">
        <v>0</v>
      </c>
      <c r="I57" s="87"/>
      <c r="J57" s="88">
        <f>Tabela1[%]*J53</f>
        <v>0</v>
      </c>
    </row>
    <row r="58" spans="1:11" ht="41.4" x14ac:dyDescent="0.3">
      <c r="B58" s="7" t="s">
        <v>39</v>
      </c>
      <c r="C58" s="3" t="s">
        <v>40</v>
      </c>
      <c r="D58" s="3" t="s">
        <v>41</v>
      </c>
      <c r="E58" s="3" t="s">
        <v>3</v>
      </c>
    </row>
    <row r="59" spans="1:11" ht="27.75" customHeight="1" x14ac:dyDescent="0.3">
      <c r="B59" s="7" t="s">
        <v>42</v>
      </c>
      <c r="C59" s="89">
        <v>0</v>
      </c>
      <c r="D59" s="46">
        <v>0</v>
      </c>
      <c r="E59" s="47">
        <f>EPI_EPC[[#This Row],[QTD funcionário x troca mensal]]*EPI_EPC[[#This Row],[Valor Unitário]]/6</f>
        <v>0</v>
      </c>
      <c r="G59" s="81" t="s">
        <v>309</v>
      </c>
      <c r="H59" s="90" t="s">
        <v>310</v>
      </c>
      <c r="I59" s="90" t="s">
        <v>311</v>
      </c>
      <c r="J59" s="84" t="s">
        <v>3</v>
      </c>
    </row>
    <row r="60" spans="1:11" ht="30.75" customHeight="1" x14ac:dyDescent="0.3">
      <c r="B60" s="7" t="s">
        <v>43</v>
      </c>
      <c r="C60" s="89">
        <v>0</v>
      </c>
      <c r="D60" s="46">
        <v>0</v>
      </c>
      <c r="E60" s="47">
        <f>EPI_EPC[[#This Row],[QTD funcionário x troca mensal]]*EPI_EPC[[#This Row],[Valor Unitário]]/6</f>
        <v>0</v>
      </c>
      <c r="G60" s="85" t="s">
        <v>11</v>
      </c>
      <c r="H60" s="87"/>
      <c r="I60" s="87"/>
      <c r="J60" s="88">
        <f>Tabela1[Total]+J53</f>
        <v>0</v>
      </c>
    </row>
    <row r="61" spans="1:11" ht="30" customHeight="1" x14ac:dyDescent="0.3">
      <c r="B61" s="7" t="s">
        <v>44</v>
      </c>
      <c r="C61" s="89">
        <v>0</v>
      </c>
      <c r="D61" s="46">
        <v>0</v>
      </c>
      <c r="E61" s="47">
        <f>EPI_EPC[[#This Row],[QTD funcionário x troca mensal]]*EPI_EPC[[#This Row],[Valor Unitário]]/6</f>
        <v>0</v>
      </c>
    </row>
    <row r="62" spans="1:11" ht="27.75" customHeight="1" x14ac:dyDescent="0.3">
      <c r="B62" s="7" t="s">
        <v>45</v>
      </c>
      <c r="C62" s="89">
        <v>0</v>
      </c>
      <c r="D62" s="46">
        <v>0</v>
      </c>
      <c r="E62" s="47">
        <f>EPI_EPC[[#This Row],[QTD funcionário x troca mensal]]*EPI_EPC[[#This Row],[Valor Unitário]]/12</f>
        <v>0</v>
      </c>
    </row>
    <row r="63" spans="1:11" ht="27.6" x14ac:dyDescent="0.3">
      <c r="B63" s="7" t="s">
        <v>46</v>
      </c>
      <c r="C63" s="89">
        <v>0</v>
      </c>
      <c r="D63" s="46">
        <v>0</v>
      </c>
      <c r="E63" s="47">
        <f>EPI_EPC[[#This Row],[QTD funcionário x troca mensal]]*EPI_EPC[[#This Row],[Valor Unitário]]/31</f>
        <v>0</v>
      </c>
      <c r="G63" s="7" t="s">
        <v>312</v>
      </c>
      <c r="H63" s="3" t="s">
        <v>308</v>
      </c>
      <c r="I63" s="91" t="s">
        <v>311</v>
      </c>
      <c r="J63" s="92" t="s">
        <v>3</v>
      </c>
    </row>
    <row r="64" spans="1:11" ht="30.75" customHeight="1" x14ac:dyDescent="0.3">
      <c r="B64" s="7" t="s">
        <v>47</v>
      </c>
      <c r="C64" s="89">
        <v>0</v>
      </c>
      <c r="D64" s="46">
        <v>0</v>
      </c>
      <c r="E64" s="47">
        <f>EPI_EPC[[#This Row],[QTD funcionário x troca mensal]]*EPI_EPC[[#This Row],[Valor Unitário]]/31</f>
        <v>0</v>
      </c>
      <c r="G64" s="7" t="s">
        <v>313</v>
      </c>
      <c r="H64" s="67">
        <v>0</v>
      </c>
      <c r="I64" s="93">
        <f>Tabela1[Total]-Tabela5[[#Totals],[Total]]</f>
        <v>0</v>
      </c>
      <c r="J64" s="47">
        <f>Tabela3[[#This Row],[%]]*Tabela3[[#This Row],[Custo Real]]</f>
        <v>0</v>
      </c>
    </row>
    <row r="65" spans="2:10" x14ac:dyDescent="0.3">
      <c r="B65" s="7" t="s">
        <v>48</v>
      </c>
      <c r="C65" s="89">
        <v>0</v>
      </c>
      <c r="D65" s="46">
        <v>0</v>
      </c>
      <c r="E65" s="47">
        <f>EPI_EPC[[#This Row],[QTD funcionário x troca mensal]]*EPI_EPC[[#This Row],[Valor Unitário]]/12</f>
        <v>0</v>
      </c>
      <c r="G65" s="7" t="s">
        <v>314</v>
      </c>
      <c r="H65" s="67">
        <v>0</v>
      </c>
      <c r="I65" s="93">
        <f>Tabela1[Total]-Tabela5[[#Totals],[Total]]</f>
        <v>0</v>
      </c>
      <c r="J65" s="47">
        <f>Tabela3[[#This Row],[%]]*Tabela3[[#This Row],[Custo Real]]</f>
        <v>0</v>
      </c>
    </row>
    <row r="66" spans="2:10" x14ac:dyDescent="0.3">
      <c r="B66" s="7" t="s">
        <v>49</v>
      </c>
      <c r="C66" s="89">
        <v>0</v>
      </c>
      <c r="D66" s="46">
        <v>0</v>
      </c>
      <c r="E66" s="47">
        <f>EPI_EPC[[#This Row],[QTD funcionário x troca mensal]]*EPI_EPC[[#This Row],[Valor Unitário]]/6</f>
        <v>0</v>
      </c>
      <c r="G66" s="7"/>
      <c r="H66" s="67"/>
      <c r="I66" s="93"/>
      <c r="J66" s="47"/>
    </row>
    <row r="67" spans="2:10" ht="40.5" customHeight="1" x14ac:dyDescent="0.3">
      <c r="B67" s="7" t="s">
        <v>50</v>
      </c>
      <c r="C67" s="89">
        <v>0</v>
      </c>
      <c r="D67" s="46">
        <v>0</v>
      </c>
      <c r="E67" s="47">
        <f>EPI_EPC[[#This Row],[QTD funcionário x troca mensal]]*EPI_EPC[[#This Row],[Valor Unitário]]/6</f>
        <v>0</v>
      </c>
      <c r="G67" s="94" t="s">
        <v>387</v>
      </c>
      <c r="H67" s="44"/>
      <c r="I67" s="44"/>
      <c r="J67" s="95">
        <f>SUBTOTAL(109,Tabela3[Total])</f>
        <v>0</v>
      </c>
    </row>
    <row r="68" spans="2:10" ht="30" customHeight="1" x14ac:dyDescent="0.3">
      <c r="B68" s="7" t="s">
        <v>51</v>
      </c>
      <c r="C68" s="89">
        <v>0</v>
      </c>
      <c r="D68" s="46">
        <v>0</v>
      </c>
      <c r="E68" s="47">
        <f>EPI_EPC[[#This Row],[QTD funcionário x troca mensal]]*EPI_EPC[[#This Row],[Valor Unitário]]/12</f>
        <v>0</v>
      </c>
    </row>
    <row r="69" spans="2:10" ht="30" customHeight="1" x14ac:dyDescent="0.3">
      <c r="B69" s="7" t="s">
        <v>52</v>
      </c>
      <c r="C69" s="89">
        <v>0</v>
      </c>
      <c r="D69" s="46">
        <v>0</v>
      </c>
      <c r="E69" s="47">
        <f>EPI_EPC[[#This Row],[QTD funcionário x troca mensal]]*EPI_EPC[[#This Row],[Valor Unitário]]/12</f>
        <v>0</v>
      </c>
      <c r="G69" s="96"/>
      <c r="H69" s="97"/>
      <c r="I69" s="97"/>
      <c r="J69" s="98"/>
    </row>
    <row r="70" spans="2:10" ht="27" customHeight="1" x14ac:dyDescent="0.3">
      <c r="B70" s="7" t="s">
        <v>53</v>
      </c>
      <c r="C70" s="89">
        <v>0</v>
      </c>
      <c r="D70" s="46">
        <v>0</v>
      </c>
      <c r="E70" s="47">
        <f>EPI_EPC[[#This Row],[QTD funcionário x troca mensal]]*EPI_EPC[[#This Row],[Valor Unitário]]/12</f>
        <v>0</v>
      </c>
      <c r="G70" s="7" t="s">
        <v>315</v>
      </c>
      <c r="H70" s="3" t="s">
        <v>308</v>
      </c>
      <c r="I70" s="3" t="s">
        <v>311</v>
      </c>
      <c r="J70" s="7" t="s">
        <v>3</v>
      </c>
    </row>
    <row r="71" spans="2:10" x14ac:dyDescent="0.3">
      <c r="B71" s="7" t="s">
        <v>54</v>
      </c>
      <c r="C71" s="89">
        <v>0</v>
      </c>
      <c r="D71" s="46">
        <v>0</v>
      </c>
      <c r="E71" s="47">
        <f>EPI_EPC[[#This Row],[QTD funcionário x troca mensal]]*EPI_EPC[[#This Row],[Valor Unitário]]/6</f>
        <v>0</v>
      </c>
      <c r="G71" s="7" t="s">
        <v>316</v>
      </c>
      <c r="H71" s="67">
        <v>0</v>
      </c>
      <c r="I71" s="93">
        <f>Tabela2[Total]</f>
        <v>0</v>
      </c>
      <c r="J71" s="47">
        <f>Tabela5[[#This Row],[%]]*Tabela5[[#This Row],[Custo Real]]</f>
        <v>0</v>
      </c>
    </row>
    <row r="72" spans="2:10" x14ac:dyDescent="0.3">
      <c r="B72" s="7" t="s">
        <v>55</v>
      </c>
      <c r="C72" s="89">
        <v>0</v>
      </c>
      <c r="D72" s="46">
        <v>0</v>
      </c>
      <c r="E72" s="47">
        <f>EPI_EPC[[#This Row],[QTD funcionário x troca mensal]]*EPI_EPC[[#This Row],[Valor Unitário]]/1</f>
        <v>0</v>
      </c>
      <c r="G72" s="7" t="s">
        <v>317</v>
      </c>
      <c r="H72" s="67">
        <v>0</v>
      </c>
      <c r="I72" s="93">
        <f>Tabela2[Total]</f>
        <v>0</v>
      </c>
      <c r="J72" s="47">
        <f>Tabela5[[#This Row],[%]]*Tabela5[[#This Row],[Custo Real]]</f>
        <v>0</v>
      </c>
    </row>
    <row r="73" spans="2:10" x14ac:dyDescent="0.3">
      <c r="B73" s="7" t="s">
        <v>56</v>
      </c>
      <c r="C73" s="89">
        <v>0</v>
      </c>
      <c r="D73" s="46">
        <v>0</v>
      </c>
      <c r="E73" s="47">
        <f>EPI_EPC[[#This Row],[QTD funcionário x troca mensal]]*EPI_EPC[[#This Row],[Valor Unitário]]/12</f>
        <v>0</v>
      </c>
      <c r="G73" s="7" t="s">
        <v>318</v>
      </c>
      <c r="H73" s="67">
        <v>0</v>
      </c>
      <c r="I73" s="93">
        <f>Tabela2[Total]</f>
        <v>0</v>
      </c>
      <c r="J73" s="47">
        <f>Tabela5[[#This Row],[%]]*Tabela5[[#This Row],[Custo Real]]</f>
        <v>0</v>
      </c>
    </row>
    <row r="74" spans="2:10" x14ac:dyDescent="0.3">
      <c r="B74" s="7" t="s">
        <v>57</v>
      </c>
      <c r="C74" s="89">
        <v>0</v>
      </c>
      <c r="D74" s="46">
        <v>0</v>
      </c>
      <c r="E74" s="47">
        <f>EPI_EPC[[#This Row],[QTD funcionário x troca mensal]]*EPI_EPC[[#This Row],[Valor Unitário]]/12</f>
        <v>0</v>
      </c>
      <c r="G74" s="7" t="s">
        <v>319</v>
      </c>
      <c r="H74" s="67">
        <v>0</v>
      </c>
      <c r="I74" s="93">
        <f>I71</f>
        <v>0</v>
      </c>
      <c r="J74" s="47">
        <f>Tabela5[[#This Row],[%]]*Tabela5[[#This Row],[Custo Real]]</f>
        <v>0</v>
      </c>
    </row>
    <row r="75" spans="2:10" x14ac:dyDescent="0.3">
      <c r="B75" s="7" t="s">
        <v>58</v>
      </c>
      <c r="C75" s="89">
        <v>0</v>
      </c>
      <c r="D75" s="46">
        <v>0</v>
      </c>
      <c r="E75" s="47">
        <f>EPI_EPC[[#This Row],[QTD funcionário x troca mensal]]*EPI_EPC[[#This Row],[Valor Unitário]]/12</f>
        <v>0</v>
      </c>
      <c r="G75" s="7"/>
      <c r="H75" s="99"/>
      <c r="I75" s="93"/>
      <c r="J75" s="47"/>
    </row>
    <row r="76" spans="2:10" ht="29.25" customHeight="1" x14ac:dyDescent="0.3">
      <c r="B76" s="7" t="s">
        <v>59</v>
      </c>
      <c r="C76" s="89">
        <v>0</v>
      </c>
      <c r="D76" s="46">
        <v>0</v>
      </c>
      <c r="E76" s="47">
        <f>EPI_EPC[[#This Row],[QTD funcionário x troca mensal]]*EPI_EPC[[#This Row],[Valor Unitário]]/12</f>
        <v>0</v>
      </c>
      <c r="G76" s="7"/>
      <c r="H76" s="99"/>
      <c r="I76" s="93"/>
      <c r="J76" s="47"/>
    </row>
    <row r="77" spans="2:10" ht="33" customHeight="1" x14ac:dyDescent="0.3">
      <c r="B77" s="7" t="s">
        <v>60</v>
      </c>
      <c r="C77" s="89">
        <v>0</v>
      </c>
      <c r="D77" s="46">
        <v>0</v>
      </c>
      <c r="E77" s="47">
        <f>EPI_EPC[[#This Row],[QTD funcionário x troca mensal]]*EPI_EPC[[#This Row],[Valor Unitário]]/12</f>
        <v>0</v>
      </c>
      <c r="G77" s="49" t="s">
        <v>387</v>
      </c>
      <c r="H77" s="53"/>
      <c r="I77" s="58"/>
      <c r="J77" s="95">
        <f>SUBTOTAL(109,Tabela5[Total])</f>
        <v>0</v>
      </c>
    </row>
    <row r="78" spans="2:10" x14ac:dyDescent="0.3">
      <c r="B78" s="7" t="s">
        <v>61</v>
      </c>
      <c r="C78" s="89">
        <v>0</v>
      </c>
      <c r="D78" s="46">
        <v>0</v>
      </c>
      <c r="E78" s="47">
        <f>EPI_EPC[[#This Row],[QTD funcionário x troca mensal]]*EPI_EPC[[#This Row],[Valor Unitário]]/12</f>
        <v>0</v>
      </c>
    </row>
    <row r="79" spans="2:10" ht="35.25" customHeight="1" thickBot="1" x14ac:dyDescent="0.35">
      <c r="B79" s="7" t="s">
        <v>62</v>
      </c>
      <c r="C79" s="89">
        <v>0</v>
      </c>
      <c r="D79" s="46">
        <v>0</v>
      </c>
      <c r="E79" s="47">
        <f>EPI_EPC[[#This Row],[QTD funcionário x troca mensal]]*EPI_EPC[[#This Row],[Valor Unitário]]/12</f>
        <v>0</v>
      </c>
      <c r="G79" s="55"/>
      <c r="H79" s="55"/>
      <c r="I79" s="55"/>
    </row>
    <row r="80" spans="2:10" ht="36" customHeight="1" x14ac:dyDescent="0.3">
      <c r="B80" s="7" t="s">
        <v>63</v>
      </c>
      <c r="C80" s="89">
        <v>0</v>
      </c>
      <c r="D80" s="46">
        <v>0</v>
      </c>
      <c r="E80" s="47">
        <f>EPI_EPC[[#This Row],[QTD funcionário x troca mensal]]*EPI_EPC[[#This Row],[Valor Unitário]]/1</f>
        <v>0</v>
      </c>
      <c r="G80" s="100" t="s">
        <v>320</v>
      </c>
      <c r="H80" s="101"/>
      <c r="I80" s="102"/>
      <c r="J80" s="103">
        <f>Tabela3[[#Totals],[Total]]+Tabela5[[#Totals],[Total]]</f>
        <v>0</v>
      </c>
    </row>
    <row r="81" spans="2:16" x14ac:dyDescent="0.3">
      <c r="B81" s="7" t="s">
        <v>64</v>
      </c>
      <c r="C81" s="89">
        <v>0</v>
      </c>
      <c r="D81" s="46">
        <v>0</v>
      </c>
      <c r="E81" s="47">
        <f>EPI_EPC[[#This Row],[QTD funcionário x troca mensal]]*EPI_EPC[[#This Row],[Valor Unitário]]/6</f>
        <v>0</v>
      </c>
      <c r="G81" s="104" t="s">
        <v>321</v>
      </c>
      <c r="H81" s="105"/>
      <c r="I81" s="106"/>
      <c r="J81" s="107">
        <f>Tabela1[Total]-J80</f>
        <v>0</v>
      </c>
    </row>
    <row r="82" spans="2:16" ht="33.75" customHeight="1" thickBot="1" x14ac:dyDescent="0.35">
      <c r="B82" s="7" t="s">
        <v>65</v>
      </c>
      <c r="C82" s="89">
        <v>0</v>
      </c>
      <c r="D82" s="46">
        <v>0</v>
      </c>
      <c r="E82" s="47">
        <f>EPI_EPC[[#This Row],[QTD funcionário x troca mensal]]*EPI_EPC[[#This Row],[Valor Unitário]]/31</f>
        <v>0</v>
      </c>
      <c r="G82" s="108" t="s">
        <v>322</v>
      </c>
      <c r="H82" s="109"/>
      <c r="I82" s="110"/>
      <c r="J82" s="111" t="e">
        <f>J81/Tabela2[Total]</f>
        <v>#DIV/0!</v>
      </c>
    </row>
    <row r="83" spans="2:16" x14ac:dyDescent="0.3">
      <c r="B83" s="7" t="s">
        <v>66</v>
      </c>
      <c r="C83" s="89">
        <v>0</v>
      </c>
      <c r="D83" s="46">
        <v>0</v>
      </c>
      <c r="E83" s="47">
        <f>EPI_EPC[[#This Row],[QTD funcionário x troca mensal]]*EPI_EPC[[#This Row],[Valor Unitário]]/31</f>
        <v>0</v>
      </c>
    </row>
    <row r="84" spans="2:16" ht="15" thickBot="1" x14ac:dyDescent="0.35">
      <c r="B84" s="7" t="s">
        <v>67</v>
      </c>
      <c r="C84" s="89">
        <v>0</v>
      </c>
      <c r="D84" s="46">
        <v>0</v>
      </c>
      <c r="E84" s="47">
        <f>EPI_EPC[[#This Row],[QTD funcionário x troca mensal]]*EPI_EPC[[#This Row],[Valor Unitário]]/31</f>
        <v>0</v>
      </c>
    </row>
    <row r="85" spans="2:16" x14ac:dyDescent="0.3">
      <c r="B85" s="7" t="s">
        <v>68</v>
      </c>
      <c r="C85" s="89">
        <v>0</v>
      </c>
      <c r="D85" s="46">
        <v>0</v>
      </c>
      <c r="E85" s="47">
        <f>EPI_EPC[[#This Row],[QTD funcionário x troca mensal]]*EPI_EPC[[#This Row],[Valor Unitário]]/31</f>
        <v>0</v>
      </c>
      <c r="G85" s="112" t="s">
        <v>323</v>
      </c>
      <c r="H85" s="113" t="s">
        <v>310</v>
      </c>
      <c r="I85" s="113" t="s">
        <v>311</v>
      </c>
      <c r="J85" s="114" t="s">
        <v>3</v>
      </c>
    </row>
    <row r="86" spans="2:16" ht="15" thickBot="1" x14ac:dyDescent="0.35">
      <c r="B86" s="7" t="s">
        <v>69</v>
      </c>
      <c r="C86" s="89">
        <v>0</v>
      </c>
      <c r="D86" s="46">
        <v>0</v>
      </c>
      <c r="E86" s="47">
        <f>EPI_EPC[[#This Row],[QTD funcionário x troca mensal]]*EPI_EPC[[#This Row],[Valor Unitário]]/31</f>
        <v>0</v>
      </c>
      <c r="G86" s="115" t="s">
        <v>11</v>
      </c>
      <c r="H86" s="116"/>
      <c r="I86" s="116"/>
      <c r="J86" s="117">
        <f>Tabela2[Total]+J80</f>
        <v>0</v>
      </c>
    </row>
    <row r="87" spans="2:16" x14ac:dyDescent="0.3">
      <c r="B87" s="7" t="s">
        <v>70</v>
      </c>
      <c r="C87" s="118">
        <v>0</v>
      </c>
      <c r="D87" s="47">
        <v>0</v>
      </c>
      <c r="E87" s="47">
        <f>EPI_EPC[[#This Row],[QTD funcionário x troca mensal]]*EPI_EPC[[#This Row],[Valor Unitário]]/31</f>
        <v>0</v>
      </c>
      <c r="G87" s="119"/>
      <c r="H87" s="119"/>
      <c r="I87" s="119"/>
      <c r="J87" s="119"/>
    </row>
    <row r="88" spans="2:16" x14ac:dyDescent="0.3">
      <c r="B88" s="7" t="s">
        <v>71</v>
      </c>
      <c r="C88" s="118">
        <v>0</v>
      </c>
      <c r="D88" s="47">
        <v>0</v>
      </c>
      <c r="E88" s="47">
        <f>EPI_EPC[[#This Row],[QTD funcionário x troca mensal]]*EPI_EPC[[#This Row],[Valor Unitário]]/31</f>
        <v>0</v>
      </c>
      <c r="G88" s="81" t="s">
        <v>324</v>
      </c>
      <c r="H88" s="83" t="s">
        <v>386</v>
      </c>
      <c r="I88" s="84" t="s">
        <v>385</v>
      </c>
    </row>
    <row r="89" spans="2:16" x14ac:dyDescent="0.3">
      <c r="B89" s="7" t="s">
        <v>72</v>
      </c>
      <c r="C89" s="118">
        <v>0</v>
      </c>
      <c r="D89" s="47">
        <v>0</v>
      </c>
      <c r="E89" s="47">
        <f>EPI_EPC[[#This Row],[QTD funcionário x troca mensal]]*EPI_EPC[[#This Row],[Valor Unitário]]/31</f>
        <v>0</v>
      </c>
      <c r="G89" s="120" t="s">
        <v>325</v>
      </c>
      <c r="H89" s="7"/>
      <c r="I89" s="121">
        <v>0</v>
      </c>
    </row>
    <row r="90" spans="2:16" x14ac:dyDescent="0.3">
      <c r="B90" s="7" t="s">
        <v>73</v>
      </c>
      <c r="C90" s="118">
        <v>0</v>
      </c>
      <c r="D90" s="47">
        <v>0</v>
      </c>
      <c r="E90" s="47">
        <f>EPI_EPC[[#This Row],[QTD funcionário x troca mensal]]*EPI_EPC[[#This Row],[Valor Unitário]]/31</f>
        <v>0</v>
      </c>
      <c r="G90" s="120" t="s">
        <v>326</v>
      </c>
      <c r="H90" s="7"/>
      <c r="I90" s="121">
        <f>I89*36</f>
        <v>0</v>
      </c>
    </row>
    <row r="91" spans="2:16" ht="39.75" customHeight="1" x14ac:dyDescent="0.3">
      <c r="B91" s="7" t="s">
        <v>74</v>
      </c>
      <c r="C91" s="118">
        <v>0</v>
      </c>
      <c r="D91" s="47">
        <v>0</v>
      </c>
      <c r="E91" s="47">
        <f>EPI_EPC[[#This Row],[QTD funcionário x troca mensal]]*EPI_EPC[[#This Row],[Valor Unitário]]/31</f>
        <v>0</v>
      </c>
      <c r="G91" s="120" t="s">
        <v>327</v>
      </c>
      <c r="H91" s="2"/>
      <c r="I91" s="122">
        <f>J86</f>
        <v>0</v>
      </c>
    </row>
    <row r="92" spans="2:16" x14ac:dyDescent="0.3">
      <c r="B92" s="7" t="s">
        <v>75</v>
      </c>
      <c r="C92" s="118">
        <v>0</v>
      </c>
      <c r="D92" s="47">
        <v>0</v>
      </c>
      <c r="E92" s="47">
        <f>EPI_EPC[[#This Row],[QTD funcionário x troca mensal]]*EPI_EPC[[#This Row],[Valor Unitário]]/31</f>
        <v>0</v>
      </c>
      <c r="G92" s="123" t="s">
        <v>328</v>
      </c>
      <c r="H92" s="124"/>
      <c r="I92" s="125" t="e">
        <f>I89/I91</f>
        <v>#DIV/0!</v>
      </c>
    </row>
    <row r="93" spans="2:16" ht="15" thickBot="1" x14ac:dyDescent="0.35">
      <c r="B93" s="7" t="s">
        <v>76</v>
      </c>
      <c r="C93" s="118">
        <v>0</v>
      </c>
      <c r="D93" s="47">
        <v>0</v>
      </c>
      <c r="E93" s="47">
        <f>EPI_EPC[[#This Row],[QTD funcionário x troca mensal]]*EPI_EPC[[#This Row],[Valor Unitário]]/31</f>
        <v>0</v>
      </c>
    </row>
    <row r="94" spans="2:16" ht="60.6" customHeight="1" x14ac:dyDescent="0.3">
      <c r="B94" s="7" t="s">
        <v>77</v>
      </c>
      <c r="C94" s="118">
        <v>0</v>
      </c>
      <c r="D94" s="47">
        <v>0</v>
      </c>
      <c r="E94" s="47">
        <f>EPI_EPC[[#This Row],[QTD funcionário x troca mensal]]*EPI_EPC[[#This Row],[Valor Unitário]]/31</f>
        <v>0</v>
      </c>
      <c r="G94" s="8" t="s">
        <v>329</v>
      </c>
      <c r="H94" s="9"/>
      <c r="I94" s="1" t="s">
        <v>388</v>
      </c>
      <c r="J94" s="1"/>
      <c r="K94" s="1"/>
      <c r="L94" s="1"/>
      <c r="M94" s="1"/>
      <c r="N94" s="1"/>
      <c r="O94" s="1"/>
      <c r="P94" s="4"/>
    </row>
    <row r="95" spans="2:16" ht="52.5" customHeight="1" x14ac:dyDescent="0.3">
      <c r="B95" s="7" t="s">
        <v>78</v>
      </c>
      <c r="C95" s="118">
        <v>0</v>
      </c>
      <c r="D95" s="47">
        <v>0</v>
      </c>
      <c r="E95" s="47">
        <f>EPI_EPC[[#This Row],[QTD funcionário x troca mensal]]*EPI_EPC[[#This Row],[Valor Unitário]]/31</f>
        <v>0</v>
      </c>
      <c r="G95" s="126" t="s">
        <v>330</v>
      </c>
      <c r="H95" s="5" t="s">
        <v>1</v>
      </c>
      <c r="I95" s="5" t="s">
        <v>331</v>
      </c>
      <c r="J95" s="5" t="s">
        <v>332</v>
      </c>
      <c r="K95" s="5" t="s">
        <v>333</v>
      </c>
      <c r="L95" s="5" t="s">
        <v>334</v>
      </c>
      <c r="M95" s="5" t="s">
        <v>335</v>
      </c>
      <c r="N95" s="5" t="s">
        <v>336</v>
      </c>
      <c r="O95" s="5" t="s">
        <v>337</v>
      </c>
      <c r="P95" s="6" t="s">
        <v>338</v>
      </c>
    </row>
    <row r="96" spans="2:16" x14ac:dyDescent="0.3">
      <c r="B96" s="7" t="s">
        <v>79</v>
      </c>
      <c r="C96" s="118">
        <v>0</v>
      </c>
      <c r="D96" s="47">
        <v>0</v>
      </c>
      <c r="E96" s="47">
        <f>EPI_EPC[[#This Row],[QTD funcionário x troca mensal]]*EPI_EPC[[#This Row],[Valor Unitário]]/31</f>
        <v>0</v>
      </c>
      <c r="G96" s="127" t="s">
        <v>339</v>
      </c>
      <c r="H96" s="2">
        <v>0</v>
      </c>
      <c r="I96" s="2">
        <v>0</v>
      </c>
      <c r="J96" s="2">
        <f>H96*I96</f>
        <v>0</v>
      </c>
      <c r="K96" s="2"/>
      <c r="L96" s="2"/>
      <c r="M96" s="2"/>
      <c r="N96" s="2"/>
      <c r="O96" s="2"/>
      <c r="P96" s="128"/>
    </row>
    <row r="97" spans="2:16" x14ac:dyDescent="0.3">
      <c r="B97" s="7" t="s">
        <v>80</v>
      </c>
      <c r="C97" s="118">
        <v>0</v>
      </c>
      <c r="D97" s="47">
        <v>0</v>
      </c>
      <c r="E97" s="47">
        <f>EPI_EPC[[#This Row],[QTD funcionário x troca mensal]]*EPI_EPC[[#This Row],[Valor Unitário]]/31</f>
        <v>0</v>
      </c>
      <c r="G97" s="127" t="s">
        <v>340</v>
      </c>
      <c r="H97" s="2">
        <v>0</v>
      </c>
      <c r="I97" s="2">
        <v>0</v>
      </c>
      <c r="J97" s="2">
        <f t="shared" ref="J97:J102" si="1">H97*I97</f>
        <v>0</v>
      </c>
      <c r="K97" s="2"/>
      <c r="L97" s="2"/>
      <c r="M97" s="2"/>
      <c r="N97" s="2"/>
      <c r="O97" s="2"/>
      <c r="P97" s="128"/>
    </row>
    <row r="98" spans="2:16" x14ac:dyDescent="0.3">
      <c r="B98" s="7" t="s">
        <v>81</v>
      </c>
      <c r="C98" s="118">
        <v>0</v>
      </c>
      <c r="D98" s="47">
        <v>0</v>
      </c>
      <c r="E98" s="47">
        <f>EPI_EPC[[#This Row],[QTD funcionário x troca mensal]]*EPI_EPC[[#This Row],[Valor Unitário]]/31</f>
        <v>0</v>
      </c>
      <c r="G98" s="127" t="s">
        <v>341</v>
      </c>
      <c r="H98" s="2">
        <v>0</v>
      </c>
      <c r="I98" s="129">
        <v>0</v>
      </c>
      <c r="J98" s="2">
        <f t="shared" si="1"/>
        <v>0</v>
      </c>
      <c r="K98" s="2"/>
      <c r="L98" s="2"/>
      <c r="M98" s="2"/>
      <c r="N98" s="2"/>
      <c r="O98" s="2"/>
      <c r="P98" s="128"/>
    </row>
    <row r="99" spans="2:16" x14ac:dyDescent="0.3">
      <c r="B99" s="7" t="s">
        <v>82</v>
      </c>
      <c r="C99" s="118">
        <v>0</v>
      </c>
      <c r="D99" s="47">
        <v>0</v>
      </c>
      <c r="E99" s="47">
        <f>EPI_EPC[[#This Row],[QTD funcionário x troca mensal]]*EPI_EPC[[#This Row],[Valor Unitário]]/31</f>
        <v>0</v>
      </c>
      <c r="G99" s="127" t="s">
        <v>342</v>
      </c>
      <c r="H99" s="2">
        <v>0</v>
      </c>
      <c r="I99" s="129">
        <v>0</v>
      </c>
      <c r="J99" s="2">
        <f t="shared" si="1"/>
        <v>0</v>
      </c>
      <c r="K99" s="2"/>
      <c r="L99" s="2"/>
      <c r="M99" s="2"/>
      <c r="N99" s="2"/>
      <c r="O99" s="2"/>
      <c r="P99" s="128"/>
    </row>
    <row r="100" spans="2:16" x14ac:dyDescent="0.3">
      <c r="B100" s="7" t="s">
        <v>83</v>
      </c>
      <c r="C100" s="118">
        <v>0</v>
      </c>
      <c r="D100" s="47">
        <v>0</v>
      </c>
      <c r="E100" s="47">
        <f>EPI_EPC[[#This Row],[QTD funcionário x troca mensal]]*EPI_EPC[[#This Row],[Valor Unitário]]/31</f>
        <v>0</v>
      </c>
      <c r="G100" s="127" t="s">
        <v>343</v>
      </c>
      <c r="H100" s="2">
        <v>0</v>
      </c>
      <c r="I100" s="129">
        <v>0</v>
      </c>
      <c r="J100" s="2">
        <f t="shared" si="1"/>
        <v>0</v>
      </c>
      <c r="K100" s="2"/>
      <c r="L100" s="2"/>
      <c r="M100" s="2"/>
      <c r="N100" s="2"/>
      <c r="O100" s="2"/>
      <c r="P100" s="128"/>
    </row>
    <row r="101" spans="2:16" x14ac:dyDescent="0.3">
      <c r="B101" s="7" t="s">
        <v>84</v>
      </c>
      <c r="C101" s="118">
        <v>0</v>
      </c>
      <c r="D101" s="47">
        <v>0</v>
      </c>
      <c r="E101" s="47">
        <f>EPI_EPC[[#This Row],[QTD funcionário x troca mensal]]*EPI_EPC[[#This Row],[Valor Unitário]]/31</f>
        <v>0</v>
      </c>
      <c r="G101" s="127" t="s">
        <v>344</v>
      </c>
      <c r="H101" s="2">
        <v>0</v>
      </c>
      <c r="I101" s="129">
        <v>0</v>
      </c>
      <c r="J101" s="2">
        <f t="shared" si="1"/>
        <v>0</v>
      </c>
      <c r="K101" s="2"/>
      <c r="L101" s="2"/>
      <c r="M101" s="2"/>
      <c r="N101" s="2"/>
      <c r="O101" s="2"/>
      <c r="P101" s="128"/>
    </row>
    <row r="102" spans="2:16" x14ac:dyDescent="0.3">
      <c r="B102" s="7" t="s">
        <v>85</v>
      </c>
      <c r="C102" s="118">
        <v>0</v>
      </c>
      <c r="D102" s="47">
        <v>0</v>
      </c>
      <c r="E102" s="47">
        <f>EPI_EPC[[#This Row],[QTD funcionário x troca mensal]]*EPI_EPC[[#This Row],[Valor Unitário]]/31</f>
        <v>0</v>
      </c>
      <c r="G102" s="127" t="s">
        <v>345</v>
      </c>
      <c r="H102" s="2">
        <v>0</v>
      </c>
      <c r="I102" s="129">
        <v>0</v>
      </c>
      <c r="J102" s="2">
        <f t="shared" si="1"/>
        <v>0</v>
      </c>
      <c r="K102" s="2"/>
      <c r="L102" s="2"/>
      <c r="M102" s="2"/>
      <c r="N102" s="2"/>
      <c r="O102" s="2"/>
      <c r="P102" s="128"/>
    </row>
    <row r="103" spans="2:16" ht="15" thickBot="1" x14ac:dyDescent="0.35">
      <c r="B103" s="7" t="s">
        <v>86</v>
      </c>
      <c r="C103" s="118">
        <v>0</v>
      </c>
      <c r="D103" s="47">
        <v>0</v>
      </c>
      <c r="E103" s="47">
        <f>EPI_EPC[[#This Row],[QTD funcionário x troca mensal]]*EPI_EPC[[#This Row],[Valor Unitário]]/31</f>
        <v>0</v>
      </c>
      <c r="G103" s="130"/>
      <c r="H103" s="131">
        <v>0</v>
      </c>
      <c r="I103" s="132"/>
      <c r="J103" s="133">
        <v>0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4">
        <v>0</v>
      </c>
    </row>
    <row r="104" spans="2:16" x14ac:dyDescent="0.3">
      <c r="B104" s="7" t="s">
        <v>87</v>
      </c>
      <c r="C104" s="118">
        <v>0</v>
      </c>
      <c r="D104" s="47">
        <v>0</v>
      </c>
      <c r="E104" s="47">
        <f>EPI_EPC[[#This Row],[QTD funcionário x troca mensal]]*EPI_EPC[[#This Row],[Valor Unitário]]/31</f>
        <v>0</v>
      </c>
    </row>
    <row r="105" spans="2:16" ht="15.6" x14ac:dyDescent="0.3">
      <c r="B105" s="7" t="s">
        <v>88</v>
      </c>
      <c r="C105" s="118">
        <v>0</v>
      </c>
      <c r="D105" s="47">
        <v>0</v>
      </c>
      <c r="E105" s="47">
        <f>EPI_EPC[[#This Row],[QTD funcionário x troca mensal]]*EPI_EPC[[#This Row],[Valor Unitário]]/31</f>
        <v>0</v>
      </c>
      <c r="G105" s="135" t="s">
        <v>389</v>
      </c>
      <c r="H105" s="135"/>
      <c r="I105" s="135"/>
      <c r="J105" s="135"/>
      <c r="K105" s="136"/>
      <c r="L105" s="136"/>
      <c r="M105" s="136"/>
      <c r="N105" s="136"/>
    </row>
    <row r="106" spans="2:16" ht="15.6" x14ac:dyDescent="0.3">
      <c r="B106" s="7" t="s">
        <v>89</v>
      </c>
      <c r="C106" s="118">
        <v>0</v>
      </c>
      <c r="D106" s="47">
        <v>0</v>
      </c>
      <c r="E106" s="47">
        <f>EPI_EPC[[#This Row],[QTD funcionário x troca mensal]]*EPI_EPC[[#This Row],[Valor Unitário]]/31</f>
        <v>0</v>
      </c>
      <c r="G106" s="39" t="s">
        <v>390</v>
      </c>
      <c r="H106" s="39"/>
      <c r="I106" s="39"/>
      <c r="J106" s="39"/>
      <c r="K106" s="137"/>
      <c r="L106" s="137"/>
      <c r="M106" s="137"/>
      <c r="N106" s="137"/>
    </row>
    <row r="107" spans="2:16" ht="15.6" x14ac:dyDescent="0.3">
      <c r="B107" s="7" t="s">
        <v>90</v>
      </c>
      <c r="C107" s="118">
        <v>0</v>
      </c>
      <c r="D107" s="47">
        <v>0</v>
      </c>
      <c r="E107" s="47">
        <f>EPI_EPC[[#This Row],[QTD funcionário x troca mensal]]*EPI_EPC[[#This Row],[Valor Unitário]]/31</f>
        <v>0</v>
      </c>
      <c r="G107" s="39"/>
      <c r="H107" s="39"/>
      <c r="I107" s="39"/>
      <c r="J107" s="39"/>
      <c r="K107" s="137"/>
      <c r="L107" s="137"/>
      <c r="M107" s="137"/>
      <c r="N107" s="137"/>
    </row>
    <row r="108" spans="2:16" ht="15.6" customHeight="1" x14ac:dyDescent="0.3">
      <c r="B108" s="7" t="s">
        <v>91</v>
      </c>
      <c r="C108" s="118">
        <v>0</v>
      </c>
      <c r="D108" s="47">
        <v>0</v>
      </c>
      <c r="E108" s="47">
        <f>EPI_EPC[[#This Row],[QTD funcionário x troca mensal]]*EPI_EPC[[#This Row],[Valor Unitário]]/31</f>
        <v>0</v>
      </c>
      <c r="G108" s="138"/>
      <c r="H108" s="138"/>
      <c r="I108" s="138"/>
      <c r="J108" s="138"/>
    </row>
    <row r="109" spans="2:16" ht="33.75" customHeight="1" x14ac:dyDescent="0.3">
      <c r="B109" s="7" t="s">
        <v>92</v>
      </c>
      <c r="C109" s="118">
        <v>0</v>
      </c>
      <c r="D109" s="47">
        <v>0</v>
      </c>
      <c r="E109" s="47">
        <f>EPI_EPC[[#This Row],[QTD funcionário x troca mensal]]*EPI_EPC[[#This Row],[Valor Unitário]]/31</f>
        <v>0</v>
      </c>
      <c r="G109" s="39" t="s">
        <v>392</v>
      </c>
      <c r="H109" s="39"/>
      <c r="I109" s="39"/>
      <c r="J109" s="39"/>
      <c r="K109" s="137"/>
      <c r="L109" s="137"/>
      <c r="M109" s="137"/>
      <c r="N109" s="137"/>
    </row>
    <row r="110" spans="2:16" ht="15.6" x14ac:dyDescent="0.3">
      <c r="B110" s="7" t="s">
        <v>93</v>
      </c>
      <c r="C110" s="118">
        <v>0</v>
      </c>
      <c r="D110" s="47">
        <v>0</v>
      </c>
      <c r="E110" s="47">
        <f>EPI_EPC[[#This Row],[QTD funcionário x troca mensal]]*EPI_EPC[[#This Row],[Valor Unitário]]/31</f>
        <v>0</v>
      </c>
      <c r="G110" s="40"/>
      <c r="H110" s="40"/>
      <c r="I110" s="40"/>
      <c r="J110" s="40"/>
    </row>
    <row r="111" spans="2:16" ht="14.4" customHeight="1" x14ac:dyDescent="0.3">
      <c r="B111" s="7" t="s">
        <v>94</v>
      </c>
      <c r="C111" s="118">
        <v>0</v>
      </c>
      <c r="D111" s="47">
        <v>0</v>
      </c>
      <c r="E111" s="47">
        <f>EPI_EPC[[#This Row],[QTD funcionário x troca mensal]]*EPI_EPC[[#This Row],[Valor Unitário]]/31</f>
        <v>0</v>
      </c>
      <c r="G111" s="39" t="s">
        <v>391</v>
      </c>
      <c r="H111" s="39"/>
      <c r="I111" s="39"/>
      <c r="J111" s="39"/>
    </row>
    <row r="112" spans="2:16" x14ac:dyDescent="0.3">
      <c r="B112" s="7" t="s">
        <v>95</v>
      </c>
      <c r="C112" s="118">
        <v>0</v>
      </c>
      <c r="D112" s="47">
        <v>0</v>
      </c>
      <c r="E112" s="47">
        <f>EPI_EPC[[#This Row],[QTD funcionário x troca mensal]]*EPI_EPC[[#This Row],[Valor Unitário]]/31</f>
        <v>0</v>
      </c>
      <c r="G112" s="39"/>
      <c r="H112" s="39"/>
      <c r="I112" s="39"/>
      <c r="J112" s="39"/>
    </row>
    <row r="113" spans="2:10" ht="14.4" customHeight="1" x14ac:dyDescent="0.3">
      <c r="B113" s="7" t="s">
        <v>96</v>
      </c>
      <c r="C113" s="118">
        <v>0</v>
      </c>
      <c r="D113" s="47">
        <v>0</v>
      </c>
      <c r="E113" s="47">
        <f>EPI_EPC[[#This Row],[QTD funcionário x troca mensal]]*EPI_EPC[[#This Row],[Valor Unitário]]/31</f>
        <v>0</v>
      </c>
      <c r="G113" s="39" t="s">
        <v>393</v>
      </c>
      <c r="H113" s="39"/>
      <c r="I113" s="39"/>
      <c r="J113" s="39"/>
    </row>
    <row r="114" spans="2:10" ht="14.4" customHeight="1" x14ac:dyDescent="0.3">
      <c r="B114" s="7" t="s">
        <v>97</v>
      </c>
      <c r="C114" s="118">
        <v>0</v>
      </c>
      <c r="D114" s="47">
        <v>0</v>
      </c>
      <c r="E114" s="47">
        <f>EPI_EPC[[#This Row],[QTD funcionário x troca mensal]]*EPI_EPC[[#This Row],[Valor Unitário]]/31</f>
        <v>0</v>
      </c>
      <c r="G114" s="39"/>
      <c r="H114" s="39"/>
      <c r="I114" s="39"/>
      <c r="J114" s="39"/>
    </row>
    <row r="115" spans="2:10" ht="14.4" customHeight="1" x14ac:dyDescent="0.3">
      <c r="B115" s="7" t="s">
        <v>98</v>
      </c>
      <c r="C115" s="118">
        <v>0</v>
      </c>
      <c r="D115" s="47">
        <v>0</v>
      </c>
      <c r="E115" s="47">
        <f>EPI_EPC[[#This Row],[QTD funcionário x troca mensal]]*EPI_EPC[[#This Row],[Valor Unitário]]/31</f>
        <v>0</v>
      </c>
      <c r="G115" s="39"/>
      <c r="H115" s="39"/>
      <c r="I115" s="39"/>
      <c r="J115" s="39"/>
    </row>
    <row r="116" spans="2:10" ht="14.4" customHeight="1" x14ac:dyDescent="0.3">
      <c r="B116" s="7" t="s">
        <v>99</v>
      </c>
      <c r="C116" s="118">
        <v>0</v>
      </c>
      <c r="D116" s="47">
        <v>0</v>
      </c>
      <c r="E116" s="47">
        <f>EPI_EPC[[#This Row],[QTD funcionário x troca mensal]]*EPI_EPC[[#This Row],[Valor Unitário]]/31</f>
        <v>0</v>
      </c>
      <c r="G116" s="39"/>
      <c r="H116" s="39"/>
      <c r="I116" s="39"/>
      <c r="J116" s="39"/>
    </row>
    <row r="117" spans="2:10" x14ac:dyDescent="0.3">
      <c r="B117" s="7" t="s">
        <v>100</v>
      </c>
      <c r="C117" s="118">
        <v>0</v>
      </c>
      <c r="D117" s="47">
        <v>0</v>
      </c>
      <c r="E117" s="47">
        <f>EPI_EPC[[#This Row],[QTD funcionário x troca mensal]]*EPI_EPC[[#This Row],[Valor Unitário]]/31</f>
        <v>0</v>
      </c>
    </row>
    <row r="118" spans="2:10" x14ac:dyDescent="0.3">
      <c r="B118" s="7" t="s">
        <v>101</v>
      </c>
      <c r="C118" s="118">
        <v>0</v>
      </c>
      <c r="D118" s="47">
        <v>0</v>
      </c>
      <c r="E118" s="47">
        <f>EPI_EPC[[#This Row],[QTD funcionário x troca mensal]]*EPI_EPC[[#This Row],[Valor Unitário]]/31</f>
        <v>0</v>
      </c>
    </row>
    <row r="119" spans="2:10" x14ac:dyDescent="0.3">
      <c r="B119" s="7" t="s">
        <v>102</v>
      </c>
      <c r="C119" s="118">
        <v>0</v>
      </c>
      <c r="D119" s="47">
        <v>0</v>
      </c>
      <c r="E119" s="47">
        <f>EPI_EPC[[#This Row],[QTD funcionário x troca mensal]]*EPI_EPC[[#This Row],[Valor Unitário]]/31</f>
        <v>0</v>
      </c>
    </row>
    <row r="120" spans="2:10" x14ac:dyDescent="0.3">
      <c r="B120" s="7" t="s">
        <v>103</v>
      </c>
      <c r="C120" s="118">
        <v>0</v>
      </c>
      <c r="D120" s="47">
        <v>0</v>
      </c>
      <c r="E120" s="47">
        <f>EPI_EPC[[#This Row],[QTD funcionário x troca mensal]]*EPI_EPC[[#This Row],[Valor Unitário]]/31</f>
        <v>0</v>
      </c>
    </row>
    <row r="121" spans="2:10" x14ac:dyDescent="0.3">
      <c r="B121" s="7" t="s">
        <v>104</v>
      </c>
      <c r="C121" s="118">
        <v>0</v>
      </c>
      <c r="D121" s="47">
        <v>0</v>
      </c>
      <c r="E121" s="47">
        <f>EPI_EPC[[#This Row],[QTD funcionário x troca mensal]]*EPI_EPC[[#This Row],[Valor Unitário]]/31</f>
        <v>0</v>
      </c>
    </row>
    <row r="122" spans="2:10" x14ac:dyDescent="0.3">
      <c r="B122" s="7" t="s">
        <v>105</v>
      </c>
      <c r="C122" s="118">
        <v>0</v>
      </c>
      <c r="D122" s="47">
        <v>0</v>
      </c>
      <c r="E122" s="47">
        <f>EPI_EPC[[#This Row],[QTD funcionário x troca mensal]]*EPI_EPC[[#This Row],[Valor Unitário]]/31</f>
        <v>0</v>
      </c>
    </row>
    <row r="123" spans="2:10" x14ac:dyDescent="0.3">
      <c r="B123" s="7" t="s">
        <v>106</v>
      </c>
      <c r="C123" s="118">
        <v>0</v>
      </c>
      <c r="D123" s="47">
        <v>0</v>
      </c>
      <c r="E123" s="47">
        <f>EPI_EPC[[#This Row],[QTD funcionário x troca mensal]]*EPI_EPC[[#This Row],[Valor Unitário]]/31</f>
        <v>0</v>
      </c>
    </row>
    <row r="124" spans="2:10" x14ac:dyDescent="0.3">
      <c r="B124" s="7" t="s">
        <v>107</v>
      </c>
      <c r="C124" s="118">
        <v>0</v>
      </c>
      <c r="D124" s="47">
        <v>0</v>
      </c>
      <c r="E124" s="47">
        <f>EPI_EPC[[#This Row],[QTD funcionário x troca mensal]]*EPI_EPC[[#This Row],[Valor Unitário]]/31</f>
        <v>0</v>
      </c>
    </row>
    <row r="125" spans="2:10" x14ac:dyDescent="0.3">
      <c r="B125" s="7" t="s">
        <v>108</v>
      </c>
      <c r="C125" s="118">
        <v>0</v>
      </c>
      <c r="D125" s="47">
        <v>0</v>
      </c>
      <c r="E125" s="47">
        <f>EPI_EPC[[#This Row],[QTD funcionário x troca mensal]]*EPI_EPC[[#This Row],[Valor Unitário]]/31</f>
        <v>0</v>
      </c>
    </row>
    <row r="126" spans="2:10" x14ac:dyDescent="0.3">
      <c r="B126" s="7" t="s">
        <v>109</v>
      </c>
      <c r="C126" s="118">
        <v>0</v>
      </c>
      <c r="D126" s="47">
        <v>0</v>
      </c>
      <c r="E126" s="47">
        <f>EPI_EPC[[#This Row],[QTD funcionário x troca mensal]]*EPI_EPC[[#This Row],[Valor Unitário]]/31</f>
        <v>0</v>
      </c>
    </row>
    <row r="127" spans="2:10" x14ac:dyDescent="0.3">
      <c r="B127" s="7" t="s">
        <v>110</v>
      </c>
      <c r="C127" s="118">
        <v>0</v>
      </c>
      <c r="D127" s="47">
        <v>0</v>
      </c>
      <c r="E127" s="47">
        <f>EPI_EPC[[#This Row],[QTD funcionário x troca mensal]]*EPI_EPC[[#This Row],[Valor Unitário]]/31</f>
        <v>0</v>
      </c>
    </row>
    <row r="128" spans="2:10" x14ac:dyDescent="0.3">
      <c r="B128" s="7" t="s">
        <v>111</v>
      </c>
      <c r="C128" s="118">
        <v>0</v>
      </c>
      <c r="D128" s="47">
        <v>0</v>
      </c>
      <c r="E128" s="47">
        <f>EPI_EPC[[#This Row],[QTD funcionário x troca mensal]]*EPI_EPC[[#This Row],[Valor Unitário]]/31</f>
        <v>0</v>
      </c>
    </row>
    <row r="129" spans="2:5" ht="27" customHeight="1" x14ac:dyDescent="0.3">
      <c r="B129" s="7" t="s">
        <v>112</v>
      </c>
      <c r="C129" s="118">
        <v>0</v>
      </c>
      <c r="D129" s="47">
        <v>0</v>
      </c>
      <c r="E129" s="47">
        <f>EPI_EPC[[#This Row],[QTD funcionário x troca mensal]]*EPI_EPC[[#This Row],[Valor Unitário]]/31</f>
        <v>0</v>
      </c>
    </row>
    <row r="130" spans="2:5" ht="25.5" customHeight="1" x14ac:dyDescent="0.3">
      <c r="B130" s="7" t="s">
        <v>113</v>
      </c>
      <c r="C130" s="118">
        <v>0</v>
      </c>
      <c r="D130" s="47">
        <v>0</v>
      </c>
      <c r="E130" s="47">
        <f>EPI_EPC[[#This Row],[QTD funcionário x troca mensal]]*EPI_EPC[[#This Row],[Valor Unitário]]/31</f>
        <v>0</v>
      </c>
    </row>
    <row r="131" spans="2:5" x14ac:dyDescent="0.3">
      <c r="B131" s="7" t="s">
        <v>114</v>
      </c>
      <c r="C131" s="118">
        <v>0</v>
      </c>
      <c r="D131" s="47">
        <v>0</v>
      </c>
      <c r="E131" s="47">
        <f>EPI_EPC[[#This Row],[QTD funcionário x troca mensal]]*EPI_EPC[[#This Row],[Valor Unitário]]/31</f>
        <v>0</v>
      </c>
    </row>
    <row r="132" spans="2:5" x14ac:dyDescent="0.3">
      <c r="B132" s="7" t="s">
        <v>115</v>
      </c>
      <c r="C132" s="118">
        <v>0</v>
      </c>
      <c r="D132" s="47">
        <v>0</v>
      </c>
      <c r="E132" s="47">
        <f>EPI_EPC[[#This Row],[QTD funcionário x troca mensal]]*EPI_EPC[[#This Row],[Valor Unitário]]/31</f>
        <v>0</v>
      </c>
    </row>
    <row r="133" spans="2:5" x14ac:dyDescent="0.3">
      <c r="B133" s="7" t="s">
        <v>116</v>
      </c>
      <c r="C133" s="118">
        <v>0</v>
      </c>
      <c r="D133" s="47">
        <v>0</v>
      </c>
      <c r="E133" s="47">
        <f>EPI_EPC[[#This Row],[QTD funcionário x troca mensal]]*EPI_EPC[[#This Row],[Valor Unitário]]/31</f>
        <v>0</v>
      </c>
    </row>
    <row r="134" spans="2:5" x14ac:dyDescent="0.3">
      <c r="B134" s="7" t="s">
        <v>117</v>
      </c>
      <c r="C134" s="118">
        <v>0</v>
      </c>
      <c r="D134" s="47">
        <v>0</v>
      </c>
      <c r="E134" s="47">
        <f>EPI_EPC[[#This Row],[QTD funcionário x troca mensal]]*EPI_EPC[[#This Row],[Valor Unitário]]/31</f>
        <v>0</v>
      </c>
    </row>
    <row r="135" spans="2:5" x14ac:dyDescent="0.3">
      <c r="B135" s="7" t="s">
        <v>118</v>
      </c>
      <c r="C135" s="118">
        <v>0</v>
      </c>
      <c r="D135" s="47">
        <v>0</v>
      </c>
      <c r="E135" s="47">
        <f>EPI_EPC[[#This Row],[QTD funcionário x troca mensal]]*EPI_EPC[[#This Row],[Valor Unitário]]/31</f>
        <v>0</v>
      </c>
    </row>
    <row r="136" spans="2:5" x14ac:dyDescent="0.3">
      <c r="B136" s="7" t="s">
        <v>119</v>
      </c>
      <c r="C136" s="118">
        <v>0</v>
      </c>
      <c r="D136" s="47">
        <v>0</v>
      </c>
      <c r="E136" s="47">
        <f>EPI_EPC[[#This Row],[QTD funcionário x troca mensal]]*EPI_EPC[[#This Row],[Valor Unitário]]/31</f>
        <v>0</v>
      </c>
    </row>
    <row r="137" spans="2:5" x14ac:dyDescent="0.3">
      <c r="B137" s="7" t="s">
        <v>120</v>
      </c>
      <c r="C137" s="118">
        <v>0</v>
      </c>
      <c r="D137" s="47">
        <v>0</v>
      </c>
      <c r="E137" s="47">
        <f>EPI_EPC[[#This Row],[QTD funcionário x troca mensal]]*EPI_EPC[[#This Row],[Valor Unitário]]/31</f>
        <v>0</v>
      </c>
    </row>
    <row r="138" spans="2:5" x14ac:dyDescent="0.3">
      <c r="B138" s="7" t="s">
        <v>121</v>
      </c>
      <c r="C138" s="118">
        <v>0</v>
      </c>
      <c r="D138" s="47">
        <v>0</v>
      </c>
      <c r="E138" s="47">
        <f>EPI_EPC[[#This Row],[QTD funcionário x troca mensal]]*EPI_EPC[[#This Row],[Valor Unitário]]/31</f>
        <v>0</v>
      </c>
    </row>
    <row r="139" spans="2:5" ht="33" customHeight="1" x14ac:dyDescent="0.3">
      <c r="B139" s="7" t="s">
        <v>122</v>
      </c>
      <c r="C139" s="118">
        <v>0</v>
      </c>
      <c r="D139" s="47">
        <v>0</v>
      </c>
      <c r="E139" s="47">
        <f>EPI_EPC[[#This Row],[QTD funcionário x troca mensal]]*EPI_EPC[[#This Row],[Valor Unitário]]/31</f>
        <v>0</v>
      </c>
    </row>
    <row r="140" spans="2:5" x14ac:dyDescent="0.3">
      <c r="B140" s="7" t="s">
        <v>123</v>
      </c>
      <c r="C140" s="118">
        <v>0</v>
      </c>
      <c r="D140" s="47">
        <v>0</v>
      </c>
      <c r="E140" s="47">
        <f>EPI_EPC[[#This Row],[QTD funcionário x troca mensal]]*EPI_EPC[[#This Row],[Valor Unitário]]/31</f>
        <v>0</v>
      </c>
    </row>
    <row r="141" spans="2:5" ht="34.5" customHeight="1" x14ac:dyDescent="0.3">
      <c r="B141" s="7" t="s">
        <v>124</v>
      </c>
      <c r="C141" s="118">
        <v>0</v>
      </c>
      <c r="D141" s="47">
        <v>0</v>
      </c>
      <c r="E141" s="47">
        <f>EPI_EPC[[#This Row],[QTD funcionário x troca mensal]]*EPI_EPC[[#This Row],[Valor Unitário]]/31</f>
        <v>0</v>
      </c>
    </row>
    <row r="142" spans="2:5" x14ac:dyDescent="0.3">
      <c r="B142" s="7" t="s">
        <v>125</v>
      </c>
      <c r="C142" s="118">
        <v>0</v>
      </c>
      <c r="D142" s="47">
        <v>0</v>
      </c>
      <c r="E142" s="47">
        <f>EPI_EPC[[#This Row],[QTD funcionário x troca mensal]]*EPI_EPC[[#This Row],[Valor Unitário]]/31</f>
        <v>0</v>
      </c>
    </row>
    <row r="143" spans="2:5" ht="30" customHeight="1" x14ac:dyDescent="0.3">
      <c r="B143" s="7" t="s">
        <v>126</v>
      </c>
      <c r="C143" s="118">
        <v>0</v>
      </c>
      <c r="D143" s="47">
        <v>0</v>
      </c>
      <c r="E143" s="47">
        <f>EPI_EPC[[#This Row],[QTD funcionário x troca mensal]]*EPI_EPC[[#This Row],[Valor Unitário]]/31</f>
        <v>0</v>
      </c>
    </row>
    <row r="144" spans="2:5" ht="30" customHeight="1" x14ac:dyDescent="0.3">
      <c r="B144" s="7" t="s">
        <v>127</v>
      </c>
      <c r="C144" s="118">
        <v>0</v>
      </c>
      <c r="D144" s="47">
        <v>0</v>
      </c>
      <c r="E144" s="47">
        <f>EPI_EPC[[#This Row],[QTD funcionário x troca mensal]]*EPI_EPC[[#This Row],[Valor Unitário]]/31</f>
        <v>0</v>
      </c>
    </row>
    <row r="145" spans="2:5" ht="32.25" customHeight="1" x14ac:dyDescent="0.3">
      <c r="B145" s="7" t="s">
        <v>128</v>
      </c>
      <c r="C145" s="118">
        <v>0</v>
      </c>
      <c r="D145" s="47">
        <v>0</v>
      </c>
      <c r="E145" s="47">
        <f>EPI_EPC[[#This Row],[QTD funcionário x troca mensal]]*EPI_EPC[[#This Row],[Valor Unitário]]/31</f>
        <v>0</v>
      </c>
    </row>
    <row r="146" spans="2:5" ht="35.25" customHeight="1" x14ac:dyDescent="0.3">
      <c r="B146" s="7" t="s">
        <v>129</v>
      </c>
      <c r="C146" s="118">
        <v>0</v>
      </c>
      <c r="D146" s="47">
        <v>0</v>
      </c>
      <c r="E146" s="47">
        <f>EPI_EPC[[#This Row],[QTD funcionário x troca mensal]]*EPI_EPC[[#This Row],[Valor Unitário]]/31</f>
        <v>0</v>
      </c>
    </row>
    <row r="147" spans="2:5" ht="34.5" customHeight="1" x14ac:dyDescent="0.3">
      <c r="B147" s="7" t="s">
        <v>130</v>
      </c>
      <c r="C147" s="118">
        <v>0</v>
      </c>
      <c r="D147" s="47">
        <v>0</v>
      </c>
      <c r="E147" s="47">
        <f>EPI_EPC[[#This Row],[QTD funcionário x troca mensal]]*EPI_EPC[[#This Row],[Valor Unitário]]/31</f>
        <v>0</v>
      </c>
    </row>
    <row r="148" spans="2:5" ht="36.75" customHeight="1" x14ac:dyDescent="0.3">
      <c r="B148" s="7" t="s">
        <v>131</v>
      </c>
      <c r="C148" s="118">
        <v>0</v>
      </c>
      <c r="D148" s="47">
        <v>0</v>
      </c>
      <c r="E148" s="47">
        <f>EPI_EPC[[#This Row],[QTD funcionário x troca mensal]]*EPI_EPC[[#This Row],[Valor Unitário]]/31</f>
        <v>0</v>
      </c>
    </row>
    <row r="149" spans="2:5" ht="30.75" customHeight="1" x14ac:dyDescent="0.3">
      <c r="B149" s="7" t="s">
        <v>132</v>
      </c>
      <c r="C149" s="118">
        <v>0</v>
      </c>
      <c r="D149" s="47">
        <v>0</v>
      </c>
      <c r="E149" s="47">
        <f>EPI_EPC[[#This Row],[QTD funcionário x troca mensal]]*EPI_EPC[[#This Row],[Valor Unitário]]/31</f>
        <v>0</v>
      </c>
    </row>
    <row r="150" spans="2:5" x14ac:dyDescent="0.3">
      <c r="B150" s="7" t="s">
        <v>133</v>
      </c>
      <c r="C150" s="118">
        <v>0</v>
      </c>
      <c r="D150" s="47">
        <v>0</v>
      </c>
      <c r="E150" s="47">
        <f>EPI_EPC[[#This Row],[QTD funcionário x troca mensal]]*EPI_EPC[[#This Row],[Valor Unitário]]/31</f>
        <v>0</v>
      </c>
    </row>
    <row r="151" spans="2:5" ht="33" customHeight="1" x14ac:dyDescent="0.3">
      <c r="B151" s="7" t="s">
        <v>134</v>
      </c>
      <c r="C151" s="118">
        <v>0</v>
      </c>
      <c r="D151" s="47">
        <v>0</v>
      </c>
      <c r="E151" s="47">
        <f>EPI_EPC[[#This Row],[QTD funcionário x troca mensal]]*EPI_EPC[[#This Row],[Valor Unitário]]/31</f>
        <v>0</v>
      </c>
    </row>
    <row r="152" spans="2:5" x14ac:dyDescent="0.3">
      <c r="B152" s="7" t="s">
        <v>135</v>
      </c>
      <c r="C152" s="118">
        <v>0</v>
      </c>
      <c r="D152" s="47">
        <v>0</v>
      </c>
      <c r="E152" s="47">
        <f>EPI_EPC[[#This Row],[QTD funcionário x troca mensal]]*EPI_EPC[[#This Row],[Valor Unitário]]/31</f>
        <v>0</v>
      </c>
    </row>
    <row r="153" spans="2:5" x14ac:dyDescent="0.3">
      <c r="B153" s="7" t="s">
        <v>136</v>
      </c>
      <c r="C153" s="118">
        <v>0</v>
      </c>
      <c r="D153" s="47">
        <v>0</v>
      </c>
      <c r="E153" s="47">
        <f>EPI_EPC[[#This Row],[QTD funcionário x troca mensal]]*EPI_EPC[[#This Row],[Valor Unitário]]/31</f>
        <v>0</v>
      </c>
    </row>
    <row r="154" spans="2:5" x14ac:dyDescent="0.3">
      <c r="B154" s="7" t="s">
        <v>137</v>
      </c>
      <c r="C154" s="118">
        <v>0</v>
      </c>
      <c r="D154" s="47">
        <v>0</v>
      </c>
      <c r="E154" s="47">
        <f>EPI_EPC[[#This Row],[QTD funcionário x troca mensal]]*EPI_EPC[[#This Row],[Valor Unitário]]/31</f>
        <v>0</v>
      </c>
    </row>
    <row r="155" spans="2:5" x14ac:dyDescent="0.3">
      <c r="B155" s="7" t="s">
        <v>138</v>
      </c>
      <c r="C155" s="118">
        <v>0</v>
      </c>
      <c r="D155" s="47">
        <v>0</v>
      </c>
      <c r="E155" s="47">
        <f>EPI_EPC[[#This Row],[QTD funcionário x troca mensal]]*EPI_EPC[[#This Row],[Valor Unitário]]/31</f>
        <v>0</v>
      </c>
    </row>
    <row r="156" spans="2:5" x14ac:dyDescent="0.3">
      <c r="B156" s="7" t="s">
        <v>139</v>
      </c>
      <c r="C156" s="118">
        <v>0</v>
      </c>
      <c r="D156" s="47">
        <v>0</v>
      </c>
      <c r="E156" s="47">
        <f>EPI_EPC[[#This Row],[QTD funcionário x troca mensal]]*EPI_EPC[[#This Row],[Valor Unitário]]/31</f>
        <v>0</v>
      </c>
    </row>
    <row r="157" spans="2:5" x14ac:dyDescent="0.3">
      <c r="B157" s="7" t="s">
        <v>140</v>
      </c>
      <c r="C157" s="118">
        <v>0</v>
      </c>
      <c r="D157" s="47">
        <v>0</v>
      </c>
      <c r="E157" s="47">
        <f>EPI_EPC[[#This Row],[QTD funcionário x troca mensal]]*EPI_EPC[[#This Row],[Valor Unitário]]/31</f>
        <v>0</v>
      </c>
    </row>
    <row r="158" spans="2:5" x14ac:dyDescent="0.3">
      <c r="B158" s="7" t="s">
        <v>141</v>
      </c>
      <c r="C158" s="118">
        <v>0</v>
      </c>
      <c r="D158" s="47">
        <v>0</v>
      </c>
      <c r="E158" s="47">
        <f>EPI_EPC[[#This Row],[QTD funcionário x troca mensal]]*EPI_EPC[[#This Row],[Valor Unitário]]/31</f>
        <v>0</v>
      </c>
    </row>
    <row r="159" spans="2:5" x14ac:dyDescent="0.3">
      <c r="B159" s="7" t="s">
        <v>142</v>
      </c>
      <c r="C159" s="118">
        <v>0</v>
      </c>
      <c r="D159" s="47">
        <v>0</v>
      </c>
      <c r="E159" s="47">
        <f>EPI_EPC[[#This Row],[QTD funcionário x troca mensal]]*EPI_EPC[[#This Row],[Valor Unitário]]/31</f>
        <v>0</v>
      </c>
    </row>
    <row r="160" spans="2:5" x14ac:dyDescent="0.3">
      <c r="B160" s="7" t="s">
        <v>143</v>
      </c>
      <c r="C160" s="118">
        <v>0</v>
      </c>
      <c r="D160" s="47">
        <v>0</v>
      </c>
      <c r="E160" s="47">
        <f>EPI_EPC[[#This Row],[QTD funcionário x troca mensal]]*EPI_EPC[[#This Row],[Valor Unitário]]/31</f>
        <v>0</v>
      </c>
    </row>
    <row r="161" spans="2:5" x14ac:dyDescent="0.3">
      <c r="B161" s="7" t="s">
        <v>144</v>
      </c>
      <c r="C161" s="118">
        <v>0</v>
      </c>
      <c r="D161" s="47">
        <v>0</v>
      </c>
      <c r="E161" s="47">
        <f>EPI_EPC[[#This Row],[QTD funcionário x troca mensal]]*EPI_EPC[[#This Row],[Valor Unitário]]/31</f>
        <v>0</v>
      </c>
    </row>
    <row r="162" spans="2:5" x14ac:dyDescent="0.3">
      <c r="B162" s="7" t="s">
        <v>145</v>
      </c>
      <c r="C162" s="118">
        <v>0</v>
      </c>
      <c r="D162" s="47">
        <v>0</v>
      </c>
      <c r="E162" s="47">
        <f>EPI_EPC[[#This Row],[QTD funcionário x troca mensal]]*EPI_EPC[[#This Row],[Valor Unitário]]/31</f>
        <v>0</v>
      </c>
    </row>
    <row r="163" spans="2:5" x14ac:dyDescent="0.3">
      <c r="B163" s="7" t="s">
        <v>146</v>
      </c>
      <c r="C163" s="118">
        <v>0</v>
      </c>
      <c r="D163" s="47">
        <v>0</v>
      </c>
      <c r="E163" s="47">
        <f>EPI_EPC[[#This Row],[QTD funcionário x troca mensal]]*EPI_EPC[[#This Row],[Valor Unitário]]/31</f>
        <v>0</v>
      </c>
    </row>
    <row r="164" spans="2:5" x14ac:dyDescent="0.3">
      <c r="B164" s="7" t="s">
        <v>147</v>
      </c>
      <c r="C164" s="118">
        <v>0</v>
      </c>
      <c r="D164" s="47">
        <v>0</v>
      </c>
      <c r="E164" s="47">
        <f>EPI_EPC[[#This Row],[QTD funcionário x troca mensal]]*EPI_EPC[[#This Row],[Valor Unitário]]/31</f>
        <v>0</v>
      </c>
    </row>
    <row r="165" spans="2:5" x14ac:dyDescent="0.3">
      <c r="B165" s="7" t="s">
        <v>148</v>
      </c>
      <c r="C165" s="118">
        <v>0</v>
      </c>
      <c r="D165" s="47">
        <v>0</v>
      </c>
      <c r="E165" s="47">
        <f>EPI_EPC[[#This Row],[QTD funcionário x troca mensal]]*EPI_EPC[[#This Row],[Valor Unitário]]/31</f>
        <v>0</v>
      </c>
    </row>
    <row r="166" spans="2:5" x14ac:dyDescent="0.3">
      <c r="B166" s="7" t="s">
        <v>149</v>
      </c>
      <c r="C166" s="118">
        <v>0</v>
      </c>
      <c r="D166" s="47">
        <v>0</v>
      </c>
      <c r="E166" s="47">
        <f>EPI_EPC[[#This Row],[QTD funcionário x troca mensal]]*EPI_EPC[[#This Row],[Valor Unitário]]/31</f>
        <v>0</v>
      </c>
    </row>
    <row r="167" spans="2:5" ht="42" customHeight="1" x14ac:dyDescent="0.3">
      <c r="B167" s="7" t="s">
        <v>150</v>
      </c>
      <c r="C167" s="118">
        <v>0</v>
      </c>
      <c r="D167" s="47">
        <v>0</v>
      </c>
      <c r="E167" s="47">
        <f>EPI_EPC[[#This Row],[QTD funcionário x troca mensal]]*EPI_EPC[[#This Row],[Valor Unitário]]/31</f>
        <v>0</v>
      </c>
    </row>
    <row r="168" spans="2:5" ht="32.25" customHeight="1" x14ac:dyDescent="0.3">
      <c r="B168" s="7" t="s">
        <v>151</v>
      </c>
      <c r="C168" s="118">
        <v>0</v>
      </c>
      <c r="D168" s="47">
        <v>0</v>
      </c>
      <c r="E168" s="47">
        <f>EPI_EPC[[#This Row],[QTD funcionário x troca mensal]]*EPI_EPC[[#This Row],[Valor Unitário]]/31</f>
        <v>0</v>
      </c>
    </row>
    <row r="169" spans="2:5" x14ac:dyDescent="0.3">
      <c r="B169" s="7" t="s">
        <v>152</v>
      </c>
      <c r="C169" s="118">
        <v>0</v>
      </c>
      <c r="D169" s="47">
        <v>0</v>
      </c>
      <c r="E169" s="47">
        <f>EPI_EPC[[#This Row],[QTD funcionário x troca mensal]]*EPI_EPC[[#This Row],[Valor Unitário]]/31</f>
        <v>0</v>
      </c>
    </row>
    <row r="170" spans="2:5" x14ac:dyDescent="0.3">
      <c r="B170" s="7" t="s">
        <v>153</v>
      </c>
      <c r="C170" s="118">
        <v>0</v>
      </c>
      <c r="D170" s="47">
        <v>0</v>
      </c>
      <c r="E170" s="47">
        <f>EPI_EPC[[#This Row],[QTD funcionário x troca mensal]]*EPI_EPC[[#This Row],[Valor Unitário]]/31</f>
        <v>0</v>
      </c>
    </row>
    <row r="171" spans="2:5" x14ac:dyDescent="0.3">
      <c r="B171" s="7" t="s">
        <v>154</v>
      </c>
      <c r="C171" s="118">
        <v>0</v>
      </c>
      <c r="D171" s="47">
        <v>0</v>
      </c>
      <c r="E171" s="47">
        <f>EPI_EPC[[#This Row],[QTD funcionário x troca mensal]]*EPI_EPC[[#This Row],[Valor Unitário]]/31</f>
        <v>0</v>
      </c>
    </row>
    <row r="172" spans="2:5" x14ac:dyDescent="0.3">
      <c r="B172" s="7" t="s">
        <v>155</v>
      </c>
      <c r="C172" s="118">
        <v>0</v>
      </c>
      <c r="D172" s="47">
        <v>0</v>
      </c>
      <c r="E172" s="47">
        <f>EPI_EPC[[#This Row],[QTD funcionário x troca mensal]]*EPI_EPC[[#This Row],[Valor Unitário]]/31</f>
        <v>0</v>
      </c>
    </row>
    <row r="173" spans="2:5" x14ac:dyDescent="0.3">
      <c r="B173" s="7" t="s">
        <v>156</v>
      </c>
      <c r="C173" s="118">
        <v>0</v>
      </c>
      <c r="D173" s="47">
        <v>0</v>
      </c>
      <c r="E173" s="47">
        <f>EPI_EPC[[#This Row],[QTD funcionário x troca mensal]]*EPI_EPC[[#This Row],[Valor Unitário]]/31</f>
        <v>0</v>
      </c>
    </row>
    <row r="174" spans="2:5" ht="32.25" customHeight="1" x14ac:dyDescent="0.3">
      <c r="B174" s="7" t="s">
        <v>157</v>
      </c>
      <c r="C174" s="118">
        <v>0</v>
      </c>
      <c r="D174" s="47">
        <v>0</v>
      </c>
      <c r="E174" s="47">
        <f>EPI_EPC[[#This Row],[QTD funcionário x troca mensal]]*EPI_EPC[[#This Row],[Valor Unitário]]/31</f>
        <v>0</v>
      </c>
    </row>
    <row r="175" spans="2:5" x14ac:dyDescent="0.3">
      <c r="B175" s="7" t="s">
        <v>158</v>
      </c>
      <c r="C175" s="118">
        <v>0</v>
      </c>
      <c r="D175" s="47">
        <v>0</v>
      </c>
      <c r="E175" s="47">
        <f>EPI_EPC[[#This Row],[QTD funcionário x troca mensal]]*EPI_EPC[[#This Row],[Valor Unitário]]/31</f>
        <v>0</v>
      </c>
    </row>
    <row r="176" spans="2:5" x14ac:dyDescent="0.3">
      <c r="B176" s="7" t="s">
        <v>159</v>
      </c>
      <c r="C176" s="118">
        <v>0</v>
      </c>
      <c r="D176" s="47">
        <v>0</v>
      </c>
      <c r="E176" s="47">
        <f>EPI_EPC[[#This Row],[QTD funcionário x troca mensal]]*EPI_EPC[[#This Row],[Valor Unitário]]/31</f>
        <v>0</v>
      </c>
    </row>
    <row r="177" spans="2:5" x14ac:dyDescent="0.3">
      <c r="B177" s="7" t="s">
        <v>160</v>
      </c>
      <c r="C177" s="118">
        <v>0</v>
      </c>
      <c r="D177" s="47">
        <v>0</v>
      </c>
      <c r="E177" s="47">
        <f>EPI_EPC[[#This Row],[QTD funcionário x troca mensal]]*EPI_EPC[[#This Row],[Valor Unitário]]/31</f>
        <v>0</v>
      </c>
    </row>
    <row r="178" spans="2:5" x14ac:dyDescent="0.3">
      <c r="B178" s="7" t="s">
        <v>161</v>
      </c>
      <c r="C178" s="118">
        <v>0</v>
      </c>
      <c r="D178" s="47">
        <v>0</v>
      </c>
      <c r="E178" s="47">
        <f>EPI_EPC[[#This Row],[QTD funcionário x troca mensal]]*EPI_EPC[[#This Row],[Valor Unitário]]/31</f>
        <v>0</v>
      </c>
    </row>
    <row r="179" spans="2:5" x14ac:dyDescent="0.3">
      <c r="B179" s="7" t="s">
        <v>162</v>
      </c>
      <c r="C179" s="118">
        <v>0</v>
      </c>
      <c r="D179" s="47">
        <v>0</v>
      </c>
      <c r="E179" s="47">
        <f>EPI_EPC[[#This Row],[QTD funcionário x troca mensal]]*EPI_EPC[[#This Row],[Valor Unitário]]/31</f>
        <v>0</v>
      </c>
    </row>
    <row r="180" spans="2:5" x14ac:dyDescent="0.3">
      <c r="B180" s="7" t="s">
        <v>163</v>
      </c>
      <c r="C180" s="118">
        <v>0</v>
      </c>
      <c r="D180" s="47">
        <v>0</v>
      </c>
      <c r="E180" s="47">
        <f>EPI_EPC[[#This Row],[QTD funcionário x troca mensal]]*EPI_EPC[[#This Row],[Valor Unitário]]/31</f>
        <v>0</v>
      </c>
    </row>
    <row r="181" spans="2:5" x14ac:dyDescent="0.3">
      <c r="B181" s="7" t="s">
        <v>164</v>
      </c>
      <c r="C181" s="118">
        <v>0</v>
      </c>
      <c r="D181" s="47">
        <v>0</v>
      </c>
      <c r="E181" s="47">
        <f>EPI_EPC[[#This Row],[QTD funcionário x troca mensal]]*EPI_EPC[[#This Row],[Valor Unitário]]/31</f>
        <v>0</v>
      </c>
    </row>
    <row r="182" spans="2:5" x14ac:dyDescent="0.3">
      <c r="B182" s="7" t="s">
        <v>165</v>
      </c>
      <c r="C182" s="118">
        <v>0</v>
      </c>
      <c r="D182" s="47">
        <v>0</v>
      </c>
      <c r="E182" s="47">
        <f>EPI_EPC[[#This Row],[QTD funcionário x troca mensal]]*EPI_EPC[[#This Row],[Valor Unitário]]/31</f>
        <v>0</v>
      </c>
    </row>
    <row r="183" spans="2:5" x14ac:dyDescent="0.3">
      <c r="B183" s="7" t="s">
        <v>166</v>
      </c>
      <c r="C183" s="118">
        <v>0</v>
      </c>
      <c r="D183" s="47">
        <v>0</v>
      </c>
      <c r="E183" s="47">
        <f>EPI_EPC[[#This Row],[QTD funcionário x troca mensal]]*EPI_EPC[[#This Row],[Valor Unitário]]/31</f>
        <v>0</v>
      </c>
    </row>
    <row r="184" spans="2:5" x14ac:dyDescent="0.3">
      <c r="B184" s="7" t="s">
        <v>167</v>
      </c>
      <c r="C184" s="118">
        <v>0</v>
      </c>
      <c r="D184" s="47">
        <v>0</v>
      </c>
      <c r="E184" s="47">
        <f>EPI_EPC[[#This Row],[QTD funcionário x troca mensal]]*EPI_EPC[[#This Row],[Valor Unitário]]/31</f>
        <v>0</v>
      </c>
    </row>
    <row r="185" spans="2:5" x14ac:dyDescent="0.3">
      <c r="B185" s="7" t="s">
        <v>168</v>
      </c>
      <c r="C185" s="118">
        <v>0</v>
      </c>
      <c r="D185" s="47">
        <v>0</v>
      </c>
      <c r="E185" s="47">
        <f>EPI_EPC[[#This Row],[QTD funcionário x troca mensal]]*EPI_EPC[[#This Row],[Valor Unitário]]/31</f>
        <v>0</v>
      </c>
    </row>
    <row r="186" spans="2:5" x14ac:dyDescent="0.3">
      <c r="B186" s="7" t="s">
        <v>169</v>
      </c>
      <c r="C186" s="118">
        <v>0</v>
      </c>
      <c r="D186" s="47">
        <v>0</v>
      </c>
      <c r="E186" s="47">
        <f>EPI_EPC[[#This Row],[QTD funcionário x troca mensal]]*EPI_EPC[[#This Row],[Valor Unitário]]/31</f>
        <v>0</v>
      </c>
    </row>
    <row r="187" spans="2:5" x14ac:dyDescent="0.3">
      <c r="B187" s="7" t="s">
        <v>170</v>
      </c>
      <c r="C187" s="118">
        <v>0</v>
      </c>
      <c r="D187" s="47">
        <v>0</v>
      </c>
      <c r="E187" s="47">
        <f>EPI_EPC[[#This Row],[QTD funcionário x troca mensal]]*EPI_EPC[[#This Row],[Valor Unitário]]/31</f>
        <v>0</v>
      </c>
    </row>
    <row r="188" spans="2:5" x14ac:dyDescent="0.3">
      <c r="B188" s="7" t="s">
        <v>171</v>
      </c>
      <c r="C188" s="118">
        <v>0</v>
      </c>
      <c r="D188" s="47">
        <v>0</v>
      </c>
      <c r="E188" s="47">
        <f>EPI_EPC[[#This Row],[QTD funcionário x troca mensal]]*EPI_EPC[[#This Row],[Valor Unitário]]/31</f>
        <v>0</v>
      </c>
    </row>
    <row r="189" spans="2:5" x14ac:dyDescent="0.3">
      <c r="B189" s="7" t="s">
        <v>172</v>
      </c>
      <c r="C189" s="118">
        <v>0</v>
      </c>
      <c r="D189" s="47">
        <v>0</v>
      </c>
      <c r="E189" s="47">
        <f>EPI_EPC[[#This Row],[QTD funcionário x troca mensal]]*EPI_EPC[[#This Row],[Valor Unitário]]/31</f>
        <v>0</v>
      </c>
    </row>
    <row r="190" spans="2:5" x14ac:dyDescent="0.3">
      <c r="B190" s="7" t="s">
        <v>173</v>
      </c>
      <c r="C190" s="118">
        <v>0</v>
      </c>
      <c r="D190" s="47">
        <v>0</v>
      </c>
      <c r="E190" s="47">
        <f>EPI_EPC[[#This Row],[QTD funcionário x troca mensal]]*EPI_EPC[[#This Row],[Valor Unitário]]/31</f>
        <v>0</v>
      </c>
    </row>
    <row r="191" spans="2:5" x14ac:dyDescent="0.3">
      <c r="B191" s="7" t="s">
        <v>174</v>
      </c>
      <c r="C191" s="118">
        <v>0</v>
      </c>
      <c r="D191" s="47">
        <v>0</v>
      </c>
      <c r="E191" s="47">
        <f>EPI_EPC[[#This Row],[QTD funcionário x troca mensal]]*EPI_EPC[[#This Row],[Valor Unitário]]/31</f>
        <v>0</v>
      </c>
    </row>
    <row r="192" spans="2:5" x14ac:dyDescent="0.3">
      <c r="B192" s="7" t="s">
        <v>175</v>
      </c>
      <c r="C192" s="118">
        <v>0</v>
      </c>
      <c r="D192" s="47">
        <v>0</v>
      </c>
      <c r="E192" s="47">
        <f>EPI_EPC[[#This Row],[QTD funcionário x troca mensal]]*EPI_EPC[[#This Row],[Valor Unitário]]/31</f>
        <v>0</v>
      </c>
    </row>
    <row r="193" spans="2:5" x14ac:dyDescent="0.3">
      <c r="B193" s="7" t="s">
        <v>176</v>
      </c>
      <c r="C193" s="118">
        <v>0</v>
      </c>
      <c r="D193" s="47">
        <v>0</v>
      </c>
      <c r="E193" s="47">
        <f>EPI_EPC[[#This Row],[QTD funcionário x troca mensal]]*EPI_EPC[[#This Row],[Valor Unitário]]/31</f>
        <v>0</v>
      </c>
    </row>
    <row r="194" spans="2:5" x14ac:dyDescent="0.3">
      <c r="B194" s="7" t="s">
        <v>177</v>
      </c>
      <c r="C194" s="118">
        <v>0</v>
      </c>
      <c r="D194" s="47">
        <v>0</v>
      </c>
      <c r="E194" s="47">
        <f>EPI_EPC[[#This Row],[QTD funcionário x troca mensal]]*EPI_EPC[[#This Row],[Valor Unitário]]/31</f>
        <v>0</v>
      </c>
    </row>
    <row r="195" spans="2:5" x14ac:dyDescent="0.3">
      <c r="B195" s="7" t="s">
        <v>178</v>
      </c>
      <c r="C195" s="118">
        <v>0</v>
      </c>
      <c r="D195" s="47">
        <v>0</v>
      </c>
      <c r="E195" s="47">
        <f>EPI_EPC[[#This Row],[QTD funcionário x troca mensal]]*EPI_EPC[[#This Row],[Valor Unitário]]/31</f>
        <v>0</v>
      </c>
    </row>
    <row r="196" spans="2:5" x14ac:dyDescent="0.3">
      <c r="B196" s="7" t="s">
        <v>179</v>
      </c>
      <c r="C196" s="118">
        <v>0</v>
      </c>
      <c r="D196" s="47">
        <v>0</v>
      </c>
      <c r="E196" s="47">
        <f>EPI_EPC[[#This Row],[QTD funcionário x troca mensal]]*EPI_EPC[[#This Row],[Valor Unitário]]/31</f>
        <v>0</v>
      </c>
    </row>
    <row r="197" spans="2:5" x14ac:dyDescent="0.3">
      <c r="B197" s="7" t="s">
        <v>180</v>
      </c>
      <c r="C197" s="118">
        <v>0</v>
      </c>
      <c r="D197" s="47">
        <v>0</v>
      </c>
      <c r="E197" s="47">
        <f>EPI_EPC[[#This Row],[QTD funcionário x troca mensal]]*EPI_EPC[[#This Row],[Valor Unitário]]/31</f>
        <v>0</v>
      </c>
    </row>
    <row r="198" spans="2:5" x14ac:dyDescent="0.3">
      <c r="B198" s="7" t="s">
        <v>181</v>
      </c>
      <c r="C198" s="118">
        <v>0</v>
      </c>
      <c r="D198" s="47">
        <v>0</v>
      </c>
      <c r="E198" s="47">
        <f>EPI_EPC[[#This Row],[QTD funcionário x troca mensal]]*EPI_EPC[[#This Row],[Valor Unitário]]/31</f>
        <v>0</v>
      </c>
    </row>
    <row r="199" spans="2:5" x14ac:dyDescent="0.3">
      <c r="B199" s="7" t="s">
        <v>182</v>
      </c>
      <c r="C199" s="118">
        <v>0</v>
      </c>
      <c r="D199" s="47">
        <v>0</v>
      </c>
      <c r="E199" s="47">
        <f>EPI_EPC[[#This Row],[QTD funcionário x troca mensal]]*EPI_EPC[[#This Row],[Valor Unitário]]/31</f>
        <v>0</v>
      </c>
    </row>
    <row r="200" spans="2:5" x14ac:dyDescent="0.3">
      <c r="B200" s="7" t="s">
        <v>183</v>
      </c>
      <c r="C200" s="118">
        <v>0</v>
      </c>
      <c r="D200" s="47">
        <v>0</v>
      </c>
      <c r="E200" s="47">
        <f>EPI_EPC[[#This Row],[QTD funcionário x troca mensal]]*EPI_EPC[[#This Row],[Valor Unitário]]/31</f>
        <v>0</v>
      </c>
    </row>
    <row r="201" spans="2:5" x14ac:dyDescent="0.3">
      <c r="B201" s="7" t="s">
        <v>184</v>
      </c>
      <c r="C201" s="118">
        <v>0</v>
      </c>
      <c r="D201" s="47">
        <v>0</v>
      </c>
      <c r="E201" s="47">
        <f>EPI_EPC[[#This Row],[QTD funcionário x troca mensal]]*EPI_EPC[[#This Row],[Valor Unitário]]/31</f>
        <v>0</v>
      </c>
    </row>
    <row r="202" spans="2:5" x14ac:dyDescent="0.3">
      <c r="B202" s="7" t="s">
        <v>185</v>
      </c>
      <c r="C202" s="118">
        <v>0</v>
      </c>
      <c r="D202" s="47">
        <v>0</v>
      </c>
      <c r="E202" s="47">
        <f>EPI_EPC[[#This Row],[QTD funcionário x troca mensal]]*EPI_EPC[[#This Row],[Valor Unitário]]/31</f>
        <v>0</v>
      </c>
    </row>
    <row r="203" spans="2:5" x14ac:dyDescent="0.3">
      <c r="B203" s="7" t="s">
        <v>186</v>
      </c>
      <c r="C203" s="118">
        <v>0</v>
      </c>
      <c r="D203" s="47">
        <v>0</v>
      </c>
      <c r="E203" s="47">
        <f>EPI_EPC[[#This Row],[QTD funcionário x troca mensal]]*EPI_EPC[[#This Row],[Valor Unitário]]/31</f>
        <v>0</v>
      </c>
    </row>
    <row r="204" spans="2:5" x14ac:dyDescent="0.3">
      <c r="B204" s="7" t="s">
        <v>187</v>
      </c>
      <c r="C204" s="118">
        <v>0</v>
      </c>
      <c r="D204" s="47">
        <v>0</v>
      </c>
      <c r="E204" s="47">
        <f>EPI_EPC[[#This Row],[QTD funcionário x troca mensal]]*EPI_EPC[[#This Row],[Valor Unitário]]/31</f>
        <v>0</v>
      </c>
    </row>
    <row r="205" spans="2:5" x14ac:dyDescent="0.3">
      <c r="B205" s="7" t="s">
        <v>188</v>
      </c>
      <c r="C205" s="118">
        <v>0</v>
      </c>
      <c r="D205" s="47">
        <v>0</v>
      </c>
      <c r="E205" s="47">
        <f>EPI_EPC[[#This Row],[QTD funcionário x troca mensal]]*EPI_EPC[[#This Row],[Valor Unitário]]/31</f>
        <v>0</v>
      </c>
    </row>
    <row r="206" spans="2:5" x14ac:dyDescent="0.3">
      <c r="B206" s="7" t="s">
        <v>189</v>
      </c>
      <c r="C206" s="118">
        <v>0</v>
      </c>
      <c r="D206" s="47">
        <v>0</v>
      </c>
      <c r="E206" s="47">
        <f>EPI_EPC[[#This Row],[QTD funcionário x troca mensal]]*EPI_EPC[[#This Row],[Valor Unitário]]/31</f>
        <v>0</v>
      </c>
    </row>
    <row r="207" spans="2:5" x14ac:dyDescent="0.3">
      <c r="B207" s="7" t="s">
        <v>190</v>
      </c>
      <c r="C207" s="118">
        <v>0</v>
      </c>
      <c r="D207" s="47">
        <v>0</v>
      </c>
      <c r="E207" s="47">
        <f>EPI_EPC[[#This Row],[QTD funcionário x troca mensal]]*EPI_EPC[[#This Row],[Valor Unitário]]/31</f>
        <v>0</v>
      </c>
    </row>
    <row r="208" spans="2:5" x14ac:dyDescent="0.3">
      <c r="B208" s="7" t="s">
        <v>191</v>
      </c>
      <c r="C208" s="118">
        <v>0</v>
      </c>
      <c r="D208" s="47">
        <v>0</v>
      </c>
      <c r="E208" s="47">
        <f>EPI_EPC[[#This Row],[QTD funcionário x troca mensal]]*EPI_EPC[[#This Row],[Valor Unitário]]/31</f>
        <v>0</v>
      </c>
    </row>
    <row r="209" spans="2:5" x14ac:dyDescent="0.3">
      <c r="B209" s="7" t="s">
        <v>192</v>
      </c>
      <c r="C209" s="118">
        <v>0</v>
      </c>
      <c r="D209" s="47">
        <v>0</v>
      </c>
      <c r="E209" s="47">
        <f>EPI_EPC[[#This Row],[QTD funcionário x troca mensal]]*EPI_EPC[[#This Row],[Valor Unitário]]/31</f>
        <v>0</v>
      </c>
    </row>
    <row r="210" spans="2:5" x14ac:dyDescent="0.3">
      <c r="B210" s="7" t="s">
        <v>193</v>
      </c>
      <c r="C210" s="118">
        <v>0</v>
      </c>
      <c r="D210" s="47">
        <v>0</v>
      </c>
      <c r="E210" s="47">
        <f>EPI_EPC[[#This Row],[QTD funcionário x troca mensal]]*EPI_EPC[[#This Row],[Valor Unitário]]/31</f>
        <v>0</v>
      </c>
    </row>
    <row r="211" spans="2:5" x14ac:dyDescent="0.3">
      <c r="B211" s="7" t="s">
        <v>194</v>
      </c>
      <c r="C211" s="118">
        <v>0</v>
      </c>
      <c r="D211" s="47">
        <v>0</v>
      </c>
      <c r="E211" s="47">
        <f>EPI_EPC[[#This Row],[QTD funcionário x troca mensal]]*EPI_EPC[[#This Row],[Valor Unitário]]/31</f>
        <v>0</v>
      </c>
    </row>
    <row r="212" spans="2:5" x14ac:dyDescent="0.3">
      <c r="B212" s="7" t="s">
        <v>195</v>
      </c>
      <c r="C212" s="118">
        <v>0</v>
      </c>
      <c r="D212" s="47">
        <v>0</v>
      </c>
      <c r="E212" s="47">
        <f>EPI_EPC[[#This Row],[QTD funcionário x troca mensal]]*EPI_EPC[[#This Row],[Valor Unitário]]/31</f>
        <v>0</v>
      </c>
    </row>
    <row r="213" spans="2:5" x14ac:dyDescent="0.3">
      <c r="B213" s="7" t="s">
        <v>196</v>
      </c>
      <c r="C213" s="118">
        <v>0</v>
      </c>
      <c r="D213" s="47">
        <v>0</v>
      </c>
      <c r="E213" s="47">
        <f>EPI_EPC[[#This Row],[QTD funcionário x troca mensal]]*EPI_EPC[[#This Row],[Valor Unitário]]/31</f>
        <v>0</v>
      </c>
    </row>
    <row r="214" spans="2:5" ht="27.6" x14ac:dyDescent="0.3">
      <c r="B214" s="7" t="s">
        <v>197</v>
      </c>
      <c r="C214" s="118">
        <v>0</v>
      </c>
      <c r="D214" s="47">
        <v>0</v>
      </c>
      <c r="E214" s="47">
        <f>EPI_EPC[[#This Row],[QTD funcionário x troca mensal]]*EPI_EPC[[#This Row],[Valor Unitário]]/31</f>
        <v>0</v>
      </c>
    </row>
    <row r="215" spans="2:5" x14ac:dyDescent="0.3">
      <c r="B215" s="7" t="s">
        <v>198</v>
      </c>
      <c r="C215" s="118">
        <v>0</v>
      </c>
      <c r="D215" s="47">
        <v>0</v>
      </c>
      <c r="E215" s="47">
        <f>EPI_EPC[[#This Row],[QTD funcionário x troca mensal]]*EPI_EPC[[#This Row],[Valor Unitário]]/31</f>
        <v>0</v>
      </c>
    </row>
    <row r="216" spans="2:5" x14ac:dyDescent="0.3">
      <c r="B216" s="7" t="s">
        <v>199</v>
      </c>
      <c r="C216" s="118">
        <v>0</v>
      </c>
      <c r="D216" s="47">
        <v>0</v>
      </c>
      <c r="E216" s="47">
        <f>EPI_EPC[[#This Row],[QTD funcionário x troca mensal]]*EPI_EPC[[#This Row],[Valor Unitário]]/31</f>
        <v>0</v>
      </c>
    </row>
    <row r="217" spans="2:5" x14ac:dyDescent="0.3">
      <c r="B217" s="7" t="s">
        <v>200</v>
      </c>
      <c r="C217" s="118">
        <v>0</v>
      </c>
      <c r="D217" s="47">
        <v>0</v>
      </c>
      <c r="E217" s="47">
        <f>EPI_EPC[[#This Row],[QTD funcionário x troca mensal]]*EPI_EPC[[#This Row],[Valor Unitário]]/31</f>
        <v>0</v>
      </c>
    </row>
    <row r="218" spans="2:5" x14ac:dyDescent="0.3">
      <c r="B218" s="7" t="s">
        <v>201</v>
      </c>
      <c r="C218" s="118">
        <v>0</v>
      </c>
      <c r="D218" s="47">
        <v>0</v>
      </c>
      <c r="E218" s="47">
        <f>EPI_EPC[[#This Row],[QTD funcionário x troca mensal]]*EPI_EPC[[#This Row],[Valor Unitário]]/31</f>
        <v>0</v>
      </c>
    </row>
    <row r="219" spans="2:5" x14ac:dyDescent="0.3">
      <c r="B219" s="7" t="s">
        <v>202</v>
      </c>
      <c r="C219" s="118">
        <v>0</v>
      </c>
      <c r="D219" s="47">
        <v>0</v>
      </c>
      <c r="E219" s="47">
        <f>EPI_EPC[[#This Row],[QTD funcionário x troca mensal]]*EPI_EPC[[#This Row],[Valor Unitário]]/31</f>
        <v>0</v>
      </c>
    </row>
    <row r="220" spans="2:5" x14ac:dyDescent="0.3">
      <c r="B220" s="7" t="s">
        <v>203</v>
      </c>
      <c r="C220" s="118">
        <v>0</v>
      </c>
      <c r="D220" s="47">
        <v>0</v>
      </c>
      <c r="E220" s="47">
        <f>EPI_EPC[[#This Row],[QTD funcionário x troca mensal]]*EPI_EPC[[#This Row],[Valor Unitário]]/31</f>
        <v>0</v>
      </c>
    </row>
    <row r="221" spans="2:5" x14ac:dyDescent="0.3">
      <c r="B221" s="7" t="s">
        <v>204</v>
      </c>
      <c r="C221" s="118">
        <v>0</v>
      </c>
      <c r="D221" s="47">
        <v>0</v>
      </c>
      <c r="E221" s="47">
        <f>EPI_EPC[[#This Row],[QTD funcionário x troca mensal]]*EPI_EPC[[#This Row],[Valor Unitário]]/31</f>
        <v>0</v>
      </c>
    </row>
    <row r="222" spans="2:5" x14ac:dyDescent="0.3">
      <c r="B222" s="7" t="s">
        <v>205</v>
      </c>
      <c r="C222" s="118">
        <v>0</v>
      </c>
      <c r="D222" s="47">
        <v>0</v>
      </c>
      <c r="E222" s="47">
        <f>EPI_EPC[[#This Row],[QTD funcionário x troca mensal]]*EPI_EPC[[#This Row],[Valor Unitário]]/31</f>
        <v>0</v>
      </c>
    </row>
    <row r="223" spans="2:5" x14ac:dyDescent="0.3">
      <c r="B223" s="7" t="s">
        <v>206</v>
      </c>
      <c r="C223" s="118">
        <v>0</v>
      </c>
      <c r="D223" s="47">
        <v>0</v>
      </c>
      <c r="E223" s="47">
        <f>EPI_EPC[[#This Row],[QTD funcionário x troca mensal]]*EPI_EPC[[#This Row],[Valor Unitário]]/31</f>
        <v>0</v>
      </c>
    </row>
    <row r="224" spans="2:5" x14ac:dyDescent="0.3">
      <c r="B224" s="7" t="s">
        <v>207</v>
      </c>
      <c r="C224" s="118">
        <v>0</v>
      </c>
      <c r="D224" s="47">
        <v>0</v>
      </c>
      <c r="E224" s="47">
        <f>EPI_EPC[[#This Row],[QTD funcionário x troca mensal]]*EPI_EPC[[#This Row],[Valor Unitário]]/31</f>
        <v>0</v>
      </c>
    </row>
    <row r="225" spans="2:5" x14ac:dyDescent="0.3">
      <c r="B225" s="7" t="s">
        <v>208</v>
      </c>
      <c r="C225" s="118">
        <v>0</v>
      </c>
      <c r="D225" s="47">
        <v>0</v>
      </c>
      <c r="E225" s="47">
        <f>EPI_EPC[[#This Row],[QTD funcionário x troca mensal]]*EPI_EPC[[#This Row],[Valor Unitário]]/31</f>
        <v>0</v>
      </c>
    </row>
    <row r="226" spans="2:5" x14ac:dyDescent="0.3">
      <c r="B226" s="7" t="s">
        <v>209</v>
      </c>
      <c r="C226" s="118">
        <v>0</v>
      </c>
      <c r="D226" s="47">
        <v>0</v>
      </c>
      <c r="E226" s="47">
        <f>EPI_EPC[[#This Row],[QTD funcionário x troca mensal]]*EPI_EPC[[#This Row],[Valor Unitário]]/31</f>
        <v>0</v>
      </c>
    </row>
    <row r="227" spans="2:5" x14ac:dyDescent="0.3">
      <c r="B227" s="7" t="s">
        <v>210</v>
      </c>
      <c r="C227" s="118">
        <v>0</v>
      </c>
      <c r="D227" s="47">
        <v>0</v>
      </c>
      <c r="E227" s="47">
        <f>EPI_EPC[[#This Row],[QTD funcionário x troca mensal]]*EPI_EPC[[#This Row],[Valor Unitário]]/31</f>
        <v>0</v>
      </c>
    </row>
    <row r="228" spans="2:5" x14ac:dyDescent="0.3">
      <c r="B228" s="7" t="s">
        <v>211</v>
      </c>
      <c r="C228" s="118">
        <v>0</v>
      </c>
      <c r="D228" s="47">
        <v>0</v>
      </c>
      <c r="E228" s="47">
        <f>EPI_EPC[[#This Row],[QTD funcionário x troca mensal]]*EPI_EPC[[#This Row],[Valor Unitário]]/31</f>
        <v>0</v>
      </c>
    </row>
    <row r="229" spans="2:5" x14ac:dyDescent="0.3">
      <c r="B229" s="7" t="s">
        <v>212</v>
      </c>
      <c r="C229" s="118">
        <v>0</v>
      </c>
      <c r="D229" s="47">
        <v>0</v>
      </c>
      <c r="E229" s="47">
        <f>EPI_EPC[[#This Row],[QTD funcionário x troca mensal]]*EPI_EPC[[#This Row],[Valor Unitário]]/31</f>
        <v>0</v>
      </c>
    </row>
    <row r="230" spans="2:5" x14ac:dyDescent="0.3">
      <c r="B230" s="7" t="s">
        <v>213</v>
      </c>
      <c r="C230" s="118">
        <v>0</v>
      </c>
      <c r="D230" s="47">
        <v>0</v>
      </c>
      <c r="E230" s="47">
        <f>EPI_EPC[[#This Row],[QTD funcionário x troca mensal]]*EPI_EPC[[#This Row],[Valor Unitário]]/31</f>
        <v>0</v>
      </c>
    </row>
    <row r="231" spans="2:5" x14ac:dyDescent="0.3">
      <c r="B231" s="7" t="s">
        <v>214</v>
      </c>
      <c r="C231" s="118">
        <v>0</v>
      </c>
      <c r="D231" s="47">
        <v>0</v>
      </c>
      <c r="E231" s="47">
        <f>EPI_EPC[[#This Row],[QTD funcionário x troca mensal]]*EPI_EPC[[#This Row],[Valor Unitário]]/31</f>
        <v>0</v>
      </c>
    </row>
    <row r="232" spans="2:5" x14ac:dyDescent="0.3">
      <c r="B232" s="7" t="s">
        <v>215</v>
      </c>
      <c r="C232" s="118">
        <v>0</v>
      </c>
      <c r="D232" s="47">
        <v>0</v>
      </c>
      <c r="E232" s="47">
        <f>EPI_EPC[[#This Row],[QTD funcionário x troca mensal]]*EPI_EPC[[#This Row],[Valor Unitário]]/31</f>
        <v>0</v>
      </c>
    </row>
    <row r="233" spans="2:5" x14ac:dyDescent="0.3">
      <c r="B233" s="7" t="s">
        <v>216</v>
      </c>
      <c r="C233" s="118">
        <v>0</v>
      </c>
      <c r="D233" s="47">
        <v>0</v>
      </c>
      <c r="E233" s="47">
        <f>EPI_EPC[[#This Row],[QTD funcionário x troca mensal]]*EPI_EPC[[#This Row],[Valor Unitário]]/31</f>
        <v>0</v>
      </c>
    </row>
    <row r="234" spans="2:5" x14ac:dyDescent="0.3">
      <c r="B234" s="7" t="s">
        <v>217</v>
      </c>
      <c r="C234" s="118">
        <v>0</v>
      </c>
      <c r="D234" s="47">
        <v>0</v>
      </c>
      <c r="E234" s="47">
        <f>EPI_EPC[[#This Row],[QTD funcionário x troca mensal]]*EPI_EPC[[#This Row],[Valor Unitário]]/31</f>
        <v>0</v>
      </c>
    </row>
    <row r="235" spans="2:5" x14ac:dyDescent="0.3">
      <c r="B235" s="7" t="s">
        <v>218</v>
      </c>
      <c r="C235" s="118">
        <v>0</v>
      </c>
      <c r="D235" s="47">
        <v>0</v>
      </c>
      <c r="E235" s="47">
        <f>EPI_EPC[[#This Row],[QTD funcionário x troca mensal]]*EPI_EPC[[#This Row],[Valor Unitário]]/31</f>
        <v>0</v>
      </c>
    </row>
    <row r="236" spans="2:5" x14ac:dyDescent="0.3">
      <c r="B236" s="7" t="s">
        <v>219</v>
      </c>
      <c r="C236" s="118">
        <v>0</v>
      </c>
      <c r="D236" s="47">
        <v>0</v>
      </c>
      <c r="E236" s="47">
        <f>EPI_EPC[[#This Row],[QTD funcionário x troca mensal]]*EPI_EPC[[#This Row],[Valor Unitário]]/31</f>
        <v>0</v>
      </c>
    </row>
    <row r="237" spans="2:5" x14ac:dyDescent="0.3">
      <c r="B237" s="7" t="s">
        <v>220</v>
      </c>
      <c r="C237" s="118">
        <v>0</v>
      </c>
      <c r="D237" s="47">
        <v>0</v>
      </c>
      <c r="E237" s="47">
        <f>EPI_EPC[[#This Row],[QTD funcionário x troca mensal]]*EPI_EPC[[#This Row],[Valor Unitário]]/31</f>
        <v>0</v>
      </c>
    </row>
    <row r="238" spans="2:5" x14ac:dyDescent="0.3">
      <c r="B238" s="7" t="s">
        <v>221</v>
      </c>
      <c r="C238" s="118">
        <v>0</v>
      </c>
      <c r="D238" s="47">
        <v>0</v>
      </c>
      <c r="E238" s="47">
        <f>EPI_EPC[[#This Row],[QTD funcionário x troca mensal]]*EPI_EPC[[#This Row],[Valor Unitário]]/31</f>
        <v>0</v>
      </c>
    </row>
    <row r="239" spans="2:5" x14ac:dyDescent="0.3">
      <c r="B239" s="7" t="s">
        <v>222</v>
      </c>
      <c r="C239" s="118">
        <v>0</v>
      </c>
      <c r="D239" s="47">
        <v>0</v>
      </c>
      <c r="E239" s="47">
        <f>EPI_EPC[[#This Row],[QTD funcionário x troca mensal]]*EPI_EPC[[#This Row],[Valor Unitário]]/31</f>
        <v>0</v>
      </c>
    </row>
    <row r="240" spans="2:5" x14ac:dyDescent="0.3">
      <c r="B240" s="7" t="s">
        <v>223</v>
      </c>
      <c r="C240" s="118">
        <v>0</v>
      </c>
      <c r="D240" s="47">
        <v>0</v>
      </c>
      <c r="E240" s="47">
        <f>EPI_EPC[[#This Row],[QTD funcionário x troca mensal]]*EPI_EPC[[#This Row],[Valor Unitário]]/31</f>
        <v>0</v>
      </c>
    </row>
    <row r="241" spans="2:5" x14ac:dyDescent="0.3">
      <c r="B241" s="7" t="s">
        <v>224</v>
      </c>
      <c r="C241" s="118">
        <v>0</v>
      </c>
      <c r="D241" s="47">
        <v>0</v>
      </c>
      <c r="E241" s="47">
        <f>EPI_EPC[[#This Row],[QTD funcionário x troca mensal]]*EPI_EPC[[#This Row],[Valor Unitário]]/31</f>
        <v>0</v>
      </c>
    </row>
    <row r="242" spans="2:5" x14ac:dyDescent="0.3">
      <c r="B242" s="7" t="s">
        <v>225</v>
      </c>
      <c r="C242" s="118">
        <v>0</v>
      </c>
      <c r="D242" s="47">
        <v>0</v>
      </c>
      <c r="E242" s="47">
        <f>EPI_EPC[[#This Row],[QTD funcionário x troca mensal]]*EPI_EPC[[#This Row],[Valor Unitário]]/31</f>
        <v>0</v>
      </c>
    </row>
    <row r="243" spans="2:5" x14ac:dyDescent="0.3">
      <c r="B243" s="7" t="s">
        <v>226</v>
      </c>
      <c r="C243" s="118">
        <v>0</v>
      </c>
      <c r="D243" s="47">
        <v>0</v>
      </c>
      <c r="E243" s="47">
        <f>EPI_EPC[[#This Row],[QTD funcionário x troca mensal]]*EPI_EPC[[#This Row],[Valor Unitário]]/31</f>
        <v>0</v>
      </c>
    </row>
    <row r="244" spans="2:5" x14ac:dyDescent="0.3">
      <c r="B244" s="7" t="s">
        <v>227</v>
      </c>
      <c r="C244" s="118">
        <v>0</v>
      </c>
      <c r="D244" s="47">
        <v>0</v>
      </c>
      <c r="E244" s="47">
        <f>EPI_EPC[[#This Row],[QTD funcionário x troca mensal]]*EPI_EPC[[#This Row],[Valor Unitário]]/31</f>
        <v>0</v>
      </c>
    </row>
    <row r="245" spans="2:5" x14ac:dyDescent="0.3">
      <c r="B245" s="7" t="s">
        <v>228</v>
      </c>
      <c r="C245" s="118">
        <v>0</v>
      </c>
      <c r="D245" s="47">
        <v>0</v>
      </c>
      <c r="E245" s="47">
        <f>EPI_EPC[[#This Row],[QTD funcionário x troca mensal]]*EPI_EPC[[#This Row],[Valor Unitário]]/31</f>
        <v>0</v>
      </c>
    </row>
    <row r="246" spans="2:5" x14ac:dyDescent="0.3">
      <c r="B246" s="7" t="s">
        <v>229</v>
      </c>
      <c r="C246" s="118">
        <v>0</v>
      </c>
      <c r="D246" s="47">
        <v>0</v>
      </c>
      <c r="E246" s="47">
        <f>EPI_EPC[[#This Row],[QTD funcionário x troca mensal]]*EPI_EPC[[#This Row],[Valor Unitário]]/31</f>
        <v>0</v>
      </c>
    </row>
    <row r="247" spans="2:5" x14ac:dyDescent="0.3">
      <c r="B247" s="7" t="s">
        <v>230</v>
      </c>
      <c r="C247" s="118">
        <v>0</v>
      </c>
      <c r="D247" s="47">
        <v>0</v>
      </c>
      <c r="E247" s="47">
        <f>EPI_EPC[[#This Row],[QTD funcionário x troca mensal]]*EPI_EPC[[#This Row],[Valor Unitário]]/31</f>
        <v>0</v>
      </c>
    </row>
    <row r="248" spans="2:5" x14ac:dyDescent="0.3">
      <c r="B248" s="7" t="s">
        <v>231</v>
      </c>
      <c r="C248" s="118">
        <v>0</v>
      </c>
      <c r="D248" s="47">
        <v>0</v>
      </c>
      <c r="E248" s="47">
        <f>EPI_EPC[[#This Row],[QTD funcionário x troca mensal]]*EPI_EPC[[#This Row],[Valor Unitário]]/31</f>
        <v>0</v>
      </c>
    </row>
    <row r="249" spans="2:5" x14ac:dyDescent="0.3">
      <c r="B249" s="7" t="s">
        <v>232</v>
      </c>
      <c r="C249" s="118">
        <v>0</v>
      </c>
      <c r="D249" s="47">
        <v>0</v>
      </c>
      <c r="E249" s="47">
        <f>EPI_EPC[[#This Row],[QTD funcionário x troca mensal]]*EPI_EPC[[#This Row],[Valor Unitário]]/31</f>
        <v>0</v>
      </c>
    </row>
    <row r="250" spans="2:5" x14ac:dyDescent="0.3">
      <c r="B250" s="7" t="s">
        <v>233</v>
      </c>
      <c r="C250" s="118">
        <v>0</v>
      </c>
      <c r="D250" s="47">
        <v>0</v>
      </c>
      <c r="E250" s="47">
        <f>EPI_EPC[[#This Row],[QTD funcionário x troca mensal]]*EPI_EPC[[#This Row],[Valor Unitário]]/31</f>
        <v>0</v>
      </c>
    </row>
    <row r="251" spans="2:5" x14ac:dyDescent="0.3">
      <c r="B251" s="7" t="s">
        <v>234</v>
      </c>
      <c r="C251" s="118">
        <v>0</v>
      </c>
      <c r="D251" s="47">
        <v>0</v>
      </c>
      <c r="E251" s="47">
        <f>EPI_EPC[[#This Row],[QTD funcionário x troca mensal]]*EPI_EPC[[#This Row],[Valor Unitário]]/31</f>
        <v>0</v>
      </c>
    </row>
    <row r="252" spans="2:5" x14ac:dyDescent="0.3">
      <c r="B252" s="7" t="s">
        <v>235</v>
      </c>
      <c r="C252" s="118">
        <v>0</v>
      </c>
      <c r="D252" s="47">
        <v>0</v>
      </c>
      <c r="E252" s="47">
        <f>EPI_EPC[[#This Row],[QTD funcionário x troca mensal]]*EPI_EPC[[#This Row],[Valor Unitário]]/31</f>
        <v>0</v>
      </c>
    </row>
    <row r="253" spans="2:5" x14ac:dyDescent="0.3">
      <c r="B253" s="7" t="s">
        <v>236</v>
      </c>
      <c r="C253" s="118">
        <v>0</v>
      </c>
      <c r="D253" s="47">
        <v>0</v>
      </c>
      <c r="E253" s="47">
        <f>EPI_EPC[[#This Row],[QTD funcionário x troca mensal]]*EPI_EPC[[#This Row],[Valor Unitário]]/31</f>
        <v>0</v>
      </c>
    </row>
    <row r="254" spans="2:5" x14ac:dyDescent="0.3">
      <c r="B254" s="7" t="s">
        <v>237</v>
      </c>
      <c r="C254" s="118">
        <v>0</v>
      </c>
      <c r="D254" s="47">
        <v>0</v>
      </c>
      <c r="E254" s="47">
        <f>EPI_EPC[[#This Row],[QTD funcionário x troca mensal]]*EPI_EPC[[#This Row],[Valor Unitário]]/31</f>
        <v>0</v>
      </c>
    </row>
    <row r="255" spans="2:5" x14ac:dyDescent="0.3">
      <c r="B255" s="7" t="s">
        <v>238</v>
      </c>
      <c r="C255" s="118">
        <v>0</v>
      </c>
      <c r="D255" s="47">
        <v>0</v>
      </c>
      <c r="E255" s="47">
        <f>EPI_EPC[[#This Row],[QTD funcionário x troca mensal]]*EPI_EPC[[#This Row],[Valor Unitário]]/31</f>
        <v>0</v>
      </c>
    </row>
    <row r="256" spans="2:5" x14ac:dyDescent="0.3">
      <c r="B256" s="7" t="s">
        <v>239</v>
      </c>
      <c r="C256" s="118">
        <v>0</v>
      </c>
      <c r="D256" s="47">
        <v>0</v>
      </c>
      <c r="E256" s="47">
        <f>EPI_EPC[[#This Row],[QTD funcionário x troca mensal]]*EPI_EPC[[#This Row],[Valor Unitário]]/31</f>
        <v>0</v>
      </c>
    </row>
    <row r="257" spans="2:5" x14ac:dyDescent="0.3">
      <c r="B257" s="7" t="s">
        <v>240</v>
      </c>
      <c r="C257" s="118">
        <v>0</v>
      </c>
      <c r="D257" s="47">
        <v>0</v>
      </c>
      <c r="E257" s="47">
        <f>EPI_EPC[[#This Row],[QTD funcionário x troca mensal]]*EPI_EPC[[#This Row],[Valor Unitário]]/31</f>
        <v>0</v>
      </c>
    </row>
    <row r="258" spans="2:5" x14ac:dyDescent="0.3">
      <c r="B258" s="7" t="s">
        <v>241</v>
      </c>
      <c r="C258" s="118">
        <v>0</v>
      </c>
      <c r="D258" s="47">
        <v>0</v>
      </c>
      <c r="E258" s="47">
        <f>EPI_EPC[[#This Row],[QTD funcionário x troca mensal]]*EPI_EPC[[#This Row],[Valor Unitário]]/31</f>
        <v>0</v>
      </c>
    </row>
    <row r="259" spans="2:5" x14ac:dyDescent="0.3">
      <c r="B259" s="7" t="s">
        <v>242</v>
      </c>
      <c r="C259" s="118">
        <v>0</v>
      </c>
      <c r="D259" s="47">
        <v>0</v>
      </c>
      <c r="E259" s="47">
        <f>EPI_EPC[[#This Row],[QTD funcionário x troca mensal]]*EPI_EPC[[#This Row],[Valor Unitário]]/31</f>
        <v>0</v>
      </c>
    </row>
    <row r="260" spans="2:5" x14ac:dyDescent="0.3">
      <c r="B260" s="7" t="s">
        <v>243</v>
      </c>
      <c r="C260" s="118">
        <v>0</v>
      </c>
      <c r="D260" s="47">
        <v>0</v>
      </c>
      <c r="E260" s="47">
        <f>EPI_EPC[[#This Row],[QTD funcionário x troca mensal]]*EPI_EPC[[#This Row],[Valor Unitário]]/31</f>
        <v>0</v>
      </c>
    </row>
    <row r="261" spans="2:5" x14ac:dyDescent="0.3">
      <c r="B261" s="7" t="s">
        <v>244</v>
      </c>
      <c r="C261" s="118">
        <v>0</v>
      </c>
      <c r="D261" s="47">
        <v>0</v>
      </c>
      <c r="E261" s="47">
        <f>EPI_EPC[[#This Row],[QTD funcionário x troca mensal]]*EPI_EPC[[#This Row],[Valor Unitário]]/31</f>
        <v>0</v>
      </c>
    </row>
    <row r="262" spans="2:5" x14ac:dyDescent="0.3">
      <c r="B262" s="7" t="s">
        <v>245</v>
      </c>
      <c r="C262" s="118">
        <v>0</v>
      </c>
      <c r="D262" s="47">
        <v>0</v>
      </c>
      <c r="E262" s="47">
        <f>EPI_EPC[[#This Row],[QTD funcionário x troca mensal]]*EPI_EPC[[#This Row],[Valor Unitário]]/31</f>
        <v>0</v>
      </c>
    </row>
    <row r="263" spans="2:5" x14ac:dyDescent="0.3">
      <c r="B263" s="7" t="s">
        <v>246</v>
      </c>
      <c r="C263" s="118">
        <v>0</v>
      </c>
      <c r="D263" s="47">
        <v>0</v>
      </c>
      <c r="E263" s="47">
        <f>EPI_EPC[[#This Row],[QTD funcionário x troca mensal]]*EPI_EPC[[#This Row],[Valor Unitário]]/31</f>
        <v>0</v>
      </c>
    </row>
    <row r="264" spans="2:5" x14ac:dyDescent="0.3">
      <c r="B264" s="7" t="s">
        <v>247</v>
      </c>
      <c r="C264" s="118">
        <v>0</v>
      </c>
      <c r="D264" s="47">
        <v>0</v>
      </c>
      <c r="E264" s="47">
        <f>EPI_EPC[[#This Row],[QTD funcionário x troca mensal]]*EPI_EPC[[#This Row],[Valor Unitário]]/31</f>
        <v>0</v>
      </c>
    </row>
    <row r="265" spans="2:5" x14ac:dyDescent="0.3">
      <c r="B265" s="7" t="s">
        <v>248</v>
      </c>
      <c r="C265" s="118">
        <v>0</v>
      </c>
      <c r="D265" s="47">
        <v>0</v>
      </c>
      <c r="E265" s="47">
        <f>EPI_EPC[[#This Row],[QTD funcionário x troca mensal]]*EPI_EPC[[#This Row],[Valor Unitário]]/31</f>
        <v>0</v>
      </c>
    </row>
    <row r="266" spans="2:5" x14ac:dyDescent="0.3">
      <c r="B266" s="7" t="s">
        <v>249</v>
      </c>
      <c r="C266" s="118">
        <v>0</v>
      </c>
      <c r="D266" s="47">
        <v>0</v>
      </c>
      <c r="E266" s="47">
        <f>EPI_EPC[[#This Row],[QTD funcionário x troca mensal]]*EPI_EPC[[#This Row],[Valor Unitário]]/31</f>
        <v>0</v>
      </c>
    </row>
    <row r="267" spans="2:5" ht="27.6" x14ac:dyDescent="0.3">
      <c r="B267" s="7" t="s">
        <v>250</v>
      </c>
      <c r="C267" s="118">
        <v>0</v>
      </c>
      <c r="D267" s="47">
        <v>0</v>
      </c>
      <c r="E267" s="47">
        <f>EPI_EPC[[#This Row],[QTD funcionário x troca mensal]]*EPI_EPC[[#This Row],[Valor Unitário]]/31</f>
        <v>0</v>
      </c>
    </row>
    <row r="268" spans="2:5" x14ac:dyDescent="0.3">
      <c r="B268" s="7" t="s">
        <v>251</v>
      </c>
      <c r="C268" s="118">
        <v>0</v>
      </c>
      <c r="D268" s="47">
        <v>0</v>
      </c>
      <c r="E268" s="47">
        <f>EPI_EPC[[#This Row],[QTD funcionário x troca mensal]]*EPI_EPC[[#This Row],[Valor Unitário]]/31</f>
        <v>0</v>
      </c>
    </row>
    <row r="269" spans="2:5" x14ac:dyDescent="0.3">
      <c r="B269" s="7" t="s">
        <v>252</v>
      </c>
      <c r="C269" s="118">
        <v>0</v>
      </c>
      <c r="D269" s="47">
        <v>0</v>
      </c>
      <c r="E269" s="47">
        <f>EPI_EPC[[#This Row],[QTD funcionário x troca mensal]]*EPI_EPC[[#This Row],[Valor Unitário]]/31</f>
        <v>0</v>
      </c>
    </row>
    <row r="270" spans="2:5" x14ac:dyDescent="0.3">
      <c r="B270" s="7" t="s">
        <v>253</v>
      </c>
      <c r="C270" s="118">
        <v>0</v>
      </c>
      <c r="D270" s="47">
        <v>0</v>
      </c>
      <c r="E270" s="47">
        <f>EPI_EPC[[#This Row],[QTD funcionário x troca mensal]]*EPI_EPC[[#This Row],[Valor Unitário]]/31</f>
        <v>0</v>
      </c>
    </row>
    <row r="271" spans="2:5" x14ac:dyDescent="0.3">
      <c r="B271" s="7" t="s">
        <v>254</v>
      </c>
      <c r="C271" s="118">
        <v>0</v>
      </c>
      <c r="D271" s="47">
        <v>0</v>
      </c>
      <c r="E271" s="47">
        <f>EPI_EPC[[#This Row],[QTD funcionário x troca mensal]]*EPI_EPC[[#This Row],[Valor Unitário]]/31</f>
        <v>0</v>
      </c>
    </row>
    <row r="272" spans="2:5" x14ac:dyDescent="0.3">
      <c r="B272" s="7" t="s">
        <v>255</v>
      </c>
      <c r="C272" s="118">
        <v>0</v>
      </c>
      <c r="D272" s="47">
        <v>0</v>
      </c>
      <c r="E272" s="47">
        <f>EPI_EPC[[#This Row],[QTD funcionário x troca mensal]]*EPI_EPC[[#This Row],[Valor Unitário]]/31</f>
        <v>0</v>
      </c>
    </row>
    <row r="273" spans="2:5" x14ac:dyDescent="0.3">
      <c r="B273" s="7" t="s">
        <v>256</v>
      </c>
      <c r="C273" s="118">
        <v>0</v>
      </c>
      <c r="D273" s="47">
        <v>0</v>
      </c>
      <c r="E273" s="47">
        <f>EPI_EPC[[#This Row],[QTD funcionário x troca mensal]]*EPI_EPC[[#This Row],[Valor Unitário]]/31</f>
        <v>0</v>
      </c>
    </row>
    <row r="274" spans="2:5" x14ac:dyDescent="0.3">
      <c r="B274" s="7" t="s">
        <v>257</v>
      </c>
      <c r="C274" s="118">
        <v>0</v>
      </c>
      <c r="D274" s="47">
        <v>0</v>
      </c>
      <c r="E274" s="47">
        <f>EPI_EPC[[#This Row],[QTD funcionário x troca mensal]]*EPI_EPC[[#This Row],[Valor Unitário]]/31</f>
        <v>0</v>
      </c>
    </row>
    <row r="275" spans="2:5" x14ac:dyDescent="0.3">
      <c r="B275" s="7" t="s">
        <v>258</v>
      </c>
      <c r="C275" s="118">
        <v>0</v>
      </c>
      <c r="D275" s="47">
        <v>0</v>
      </c>
      <c r="E275" s="47">
        <f>EPI_EPC[[#This Row],[QTD funcionário x troca mensal]]*EPI_EPC[[#This Row],[Valor Unitário]]/31</f>
        <v>0</v>
      </c>
    </row>
    <row r="276" spans="2:5" x14ac:dyDescent="0.3">
      <c r="B276" s="7" t="s">
        <v>259</v>
      </c>
      <c r="C276" s="118">
        <v>0</v>
      </c>
      <c r="D276" s="47">
        <v>0</v>
      </c>
      <c r="E276" s="47">
        <f>EPI_EPC[[#This Row],[QTD funcionário x troca mensal]]*EPI_EPC[[#This Row],[Valor Unitário]]/31</f>
        <v>0</v>
      </c>
    </row>
    <row r="277" spans="2:5" x14ac:dyDescent="0.3">
      <c r="B277" s="7" t="s">
        <v>260</v>
      </c>
      <c r="C277" s="118">
        <v>0</v>
      </c>
      <c r="D277" s="47">
        <v>0</v>
      </c>
      <c r="E277" s="47">
        <f>EPI_EPC[[#This Row],[QTD funcionário x troca mensal]]*EPI_EPC[[#This Row],[Valor Unitário]]/31</f>
        <v>0</v>
      </c>
    </row>
    <row r="278" spans="2:5" x14ac:dyDescent="0.3">
      <c r="B278" s="7" t="s">
        <v>261</v>
      </c>
      <c r="C278" s="118">
        <v>0</v>
      </c>
      <c r="D278" s="47">
        <v>0</v>
      </c>
      <c r="E278" s="47">
        <f>EPI_EPC[[#This Row],[QTD funcionário x troca mensal]]*EPI_EPC[[#This Row],[Valor Unitário]]/31</f>
        <v>0</v>
      </c>
    </row>
    <row r="279" spans="2:5" x14ac:dyDescent="0.3">
      <c r="B279" s="7" t="s">
        <v>262</v>
      </c>
      <c r="C279" s="118">
        <v>0</v>
      </c>
      <c r="D279" s="47">
        <v>0</v>
      </c>
      <c r="E279" s="47">
        <f>EPI_EPC[[#This Row],[QTD funcionário x troca mensal]]*EPI_EPC[[#This Row],[Valor Unitário]]/31</f>
        <v>0</v>
      </c>
    </row>
    <row r="280" spans="2:5" x14ac:dyDescent="0.3">
      <c r="B280" s="7" t="s">
        <v>263</v>
      </c>
      <c r="C280" s="118">
        <v>0</v>
      </c>
      <c r="D280" s="47">
        <v>0</v>
      </c>
      <c r="E280" s="47">
        <f>EPI_EPC[[#This Row],[QTD funcionário x troca mensal]]*EPI_EPC[[#This Row],[Valor Unitário]]/31</f>
        <v>0</v>
      </c>
    </row>
    <row r="281" spans="2:5" x14ac:dyDescent="0.3">
      <c r="B281" s="7" t="s">
        <v>264</v>
      </c>
      <c r="C281" s="118">
        <v>0</v>
      </c>
      <c r="D281" s="47">
        <v>0</v>
      </c>
      <c r="E281" s="47">
        <f>EPI_EPC[[#This Row],[QTD funcionário x troca mensal]]*EPI_EPC[[#This Row],[Valor Unitário]]/31</f>
        <v>0</v>
      </c>
    </row>
    <row r="282" spans="2:5" x14ac:dyDescent="0.3">
      <c r="B282" s="7" t="s">
        <v>265</v>
      </c>
      <c r="C282" s="118">
        <v>0</v>
      </c>
      <c r="D282" s="47">
        <v>0</v>
      </c>
      <c r="E282" s="47">
        <f>EPI_EPC[[#This Row],[QTD funcionário x troca mensal]]*EPI_EPC[[#This Row],[Valor Unitário]]/31</f>
        <v>0</v>
      </c>
    </row>
    <row r="283" spans="2:5" x14ac:dyDescent="0.3">
      <c r="B283" s="7" t="s">
        <v>266</v>
      </c>
      <c r="C283" s="118">
        <v>0</v>
      </c>
      <c r="D283" s="47">
        <v>0</v>
      </c>
      <c r="E283" s="47">
        <f>EPI_EPC[[#This Row],[QTD funcionário x troca mensal]]*EPI_EPC[[#This Row],[Valor Unitário]]/31</f>
        <v>0</v>
      </c>
    </row>
    <row r="284" spans="2:5" x14ac:dyDescent="0.3">
      <c r="B284" s="7" t="s">
        <v>267</v>
      </c>
      <c r="C284" s="118">
        <v>0</v>
      </c>
      <c r="D284" s="47">
        <v>0</v>
      </c>
      <c r="E284" s="47">
        <f>EPI_EPC[[#This Row],[QTD funcionário x troca mensal]]*EPI_EPC[[#This Row],[Valor Unitário]]/31</f>
        <v>0</v>
      </c>
    </row>
    <row r="285" spans="2:5" x14ac:dyDescent="0.3">
      <c r="B285" s="7" t="s">
        <v>268</v>
      </c>
      <c r="C285" s="118">
        <v>0</v>
      </c>
      <c r="D285" s="47">
        <v>0</v>
      </c>
      <c r="E285" s="47">
        <f>EPI_EPC[[#This Row],[QTD funcionário x troca mensal]]*EPI_EPC[[#This Row],[Valor Unitário]]/31</f>
        <v>0</v>
      </c>
    </row>
    <row r="286" spans="2:5" x14ac:dyDescent="0.3">
      <c r="B286" s="7" t="s">
        <v>269</v>
      </c>
      <c r="C286" s="118">
        <v>0</v>
      </c>
      <c r="D286" s="47">
        <v>0</v>
      </c>
      <c r="E286" s="47">
        <f>EPI_EPC[[#This Row],[QTD funcionário x troca mensal]]*EPI_EPC[[#This Row],[Valor Unitário]]/31</f>
        <v>0</v>
      </c>
    </row>
    <row r="287" spans="2:5" x14ac:dyDescent="0.3">
      <c r="B287" s="7" t="s">
        <v>270</v>
      </c>
      <c r="C287" s="118">
        <v>0</v>
      </c>
      <c r="D287" s="47">
        <v>0</v>
      </c>
      <c r="E287" s="47">
        <f>EPI_EPC[[#This Row],[QTD funcionário x troca mensal]]*EPI_EPC[[#This Row],[Valor Unitário]]/31</f>
        <v>0</v>
      </c>
    </row>
    <row r="288" spans="2:5" x14ac:dyDescent="0.3">
      <c r="B288" s="7" t="s">
        <v>271</v>
      </c>
      <c r="C288" s="118">
        <v>0</v>
      </c>
      <c r="D288" s="47">
        <v>0</v>
      </c>
      <c r="E288" s="47">
        <f>EPI_EPC[[#This Row],[QTD funcionário x troca mensal]]*EPI_EPC[[#This Row],[Valor Unitário]]/31</f>
        <v>0</v>
      </c>
    </row>
    <row r="289" spans="1:6" ht="45" customHeight="1" x14ac:dyDescent="0.3">
      <c r="B289" s="7" t="s">
        <v>272</v>
      </c>
      <c r="C289" s="118">
        <v>0</v>
      </c>
      <c r="D289" s="47">
        <v>0</v>
      </c>
      <c r="E289" s="47">
        <f>EPI_EPC[[#This Row],[QTD funcionário x troca mensal]]*EPI_EPC[[#This Row],[Valor Unitário]]/31</f>
        <v>0</v>
      </c>
    </row>
    <row r="290" spans="1:6" x14ac:dyDescent="0.3">
      <c r="B290" s="7" t="s">
        <v>273</v>
      </c>
      <c r="C290" s="118">
        <v>0</v>
      </c>
      <c r="D290" s="47">
        <v>0</v>
      </c>
      <c r="E290" s="47">
        <f>EPI_EPC[[#This Row],[QTD funcionário x troca mensal]]*EPI_EPC[[#This Row],[Valor Unitário]]/31</f>
        <v>0</v>
      </c>
    </row>
    <row r="291" spans="1:6" x14ac:dyDescent="0.3">
      <c r="B291" s="7" t="s">
        <v>274</v>
      </c>
      <c r="C291" s="118">
        <v>0</v>
      </c>
      <c r="D291" s="47">
        <v>0</v>
      </c>
      <c r="E291" s="47">
        <f>EPI_EPC[[#This Row],[QTD funcionário x troca mensal]]*EPI_EPC[[#This Row],[Valor Unitário]]/31</f>
        <v>0</v>
      </c>
    </row>
    <row r="292" spans="1:6" x14ac:dyDescent="0.3">
      <c r="B292" s="7" t="s">
        <v>275</v>
      </c>
      <c r="C292" s="118">
        <v>0</v>
      </c>
      <c r="D292" s="47">
        <v>0</v>
      </c>
      <c r="E292" s="47">
        <f>EPI_EPC[[#This Row],[QTD funcionário x troca mensal]]*EPI_EPC[[#This Row],[Valor Unitário]]/31</f>
        <v>0</v>
      </c>
    </row>
    <row r="293" spans="1:6" x14ac:dyDescent="0.3">
      <c r="B293" s="7" t="s">
        <v>276</v>
      </c>
      <c r="C293" s="118">
        <v>0</v>
      </c>
      <c r="D293" s="47">
        <v>0</v>
      </c>
      <c r="E293" s="47">
        <f>EPI_EPC[[#This Row],[QTD funcionário x troca mensal]]*EPI_EPC[[#This Row],[Valor Unitário]]/31</f>
        <v>0</v>
      </c>
    </row>
    <row r="294" spans="1:6" x14ac:dyDescent="0.3">
      <c r="B294" s="2" t="s">
        <v>10</v>
      </c>
      <c r="C294" s="118">
        <v>0</v>
      </c>
      <c r="D294" s="47">
        <v>0</v>
      </c>
      <c r="E294" s="47">
        <f>EPI_EPC[[#This Row],[QTD funcionário x troca mensal]]*EPI_EPC[[#This Row],[Valor Unitário]]/31</f>
        <v>0</v>
      </c>
    </row>
    <row r="295" spans="1:6" x14ac:dyDescent="0.3">
      <c r="B295" s="2" t="s">
        <v>10</v>
      </c>
      <c r="C295" s="118">
        <v>0</v>
      </c>
      <c r="D295" s="47">
        <v>0</v>
      </c>
      <c r="E295" s="47">
        <f>EPI_EPC[[#This Row],[QTD funcionário x troca mensal]]*EPI_EPC[[#This Row],[Valor Unitário]]/31</f>
        <v>0</v>
      </c>
    </row>
    <row r="296" spans="1:6" x14ac:dyDescent="0.3">
      <c r="B296" s="2" t="s">
        <v>10</v>
      </c>
      <c r="C296" s="118">
        <v>0</v>
      </c>
      <c r="D296" s="47">
        <v>0</v>
      </c>
      <c r="E296" s="47">
        <f>EPI_EPC[[#This Row],[QTD funcionário x troca mensal]]*EPI_EPC[[#This Row],[Valor Unitário]]/31</f>
        <v>0</v>
      </c>
    </row>
    <row r="297" spans="1:6" x14ac:dyDescent="0.3">
      <c r="B297" s="2" t="s">
        <v>10</v>
      </c>
      <c r="C297" s="118">
        <v>0</v>
      </c>
      <c r="D297" s="47">
        <v>0</v>
      </c>
      <c r="E297" s="47">
        <f>EPI_EPC[[#This Row],[QTD funcionário x troca mensal]]*EPI_EPC[[#This Row],[Valor Unitário]]/31</f>
        <v>0</v>
      </c>
    </row>
    <row r="298" spans="1:6" x14ac:dyDescent="0.3">
      <c r="B298" s="49" t="s">
        <v>387</v>
      </c>
      <c r="C298" s="139"/>
      <c r="D298" s="59"/>
      <c r="E298" s="52">
        <f>SUBTOTAL(109,EPI_EPC[Total])</f>
        <v>0</v>
      </c>
    </row>
    <row r="299" spans="1:6" x14ac:dyDescent="0.3">
      <c r="A299" s="44"/>
      <c r="B299" s="140"/>
      <c r="C299" s="141"/>
      <c r="D299" s="141"/>
      <c r="E299" s="142"/>
      <c r="F299" s="44"/>
    </row>
    <row r="300" spans="1:6" x14ac:dyDescent="0.3">
      <c r="B300" s="55"/>
      <c r="C300" s="55"/>
      <c r="D300" s="55"/>
      <c r="E300" s="55"/>
    </row>
    <row r="378" spans="15:15" ht="41.25" customHeight="1" x14ac:dyDescent="0.3"/>
    <row r="383" spans="15:15" x14ac:dyDescent="0.3">
      <c r="O383" s="44"/>
    </row>
    <row r="392" ht="40.5" customHeight="1" x14ac:dyDescent="0.3"/>
  </sheetData>
  <mergeCells count="32">
    <mergeCell ref="G111:J112"/>
    <mergeCell ref="G106:J107"/>
    <mergeCell ref="G113:J116"/>
    <mergeCell ref="G79:I79"/>
    <mergeCell ref="G53:I54"/>
    <mergeCell ref="B300:E300"/>
    <mergeCell ref="G49:I50"/>
    <mergeCell ref="G81:I81"/>
    <mergeCell ref="G94:H94"/>
    <mergeCell ref="B57:E57"/>
    <mergeCell ref="G82:I82"/>
    <mergeCell ref="G109:J109"/>
    <mergeCell ref="G105:J105"/>
    <mergeCell ref="J49:J50"/>
    <mergeCell ref="G51:I52"/>
    <mergeCell ref="J51:J52"/>
    <mergeCell ref="J53:J54"/>
    <mergeCell ref="G80:I80"/>
    <mergeCell ref="B1:E1"/>
    <mergeCell ref="G1:J1"/>
    <mergeCell ref="B15:E15"/>
    <mergeCell ref="G55:J55"/>
    <mergeCell ref="G42:J42"/>
    <mergeCell ref="G35:J35"/>
    <mergeCell ref="G16:J16"/>
    <mergeCell ref="G43:I44"/>
    <mergeCell ref="J43:J44"/>
    <mergeCell ref="J45:J46"/>
    <mergeCell ref="G47:I48"/>
    <mergeCell ref="J47:J48"/>
    <mergeCell ref="B44:E44"/>
    <mergeCell ref="G45:I46"/>
  </mergeCells>
  <pageMargins left="0.511811024" right="0.511811024" top="0.78740157499999996" bottom="0.78740157499999996" header="0.31496062000000002" footer="0.31496062000000002"/>
  <pageSetup paperSize="9" orientation="landscape"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1"/>
  <sheetViews>
    <sheetView zoomScale="70" zoomScaleNormal="70" workbookViewId="0">
      <selection activeCell="B47" sqref="B47:D48"/>
    </sheetView>
  </sheetViews>
  <sheetFormatPr defaultRowHeight="17.399999999999999" x14ac:dyDescent="0.3"/>
  <cols>
    <col min="1" max="1" width="2.33203125" style="11" customWidth="1"/>
    <col min="2" max="2" width="62.5546875" style="12" customWidth="1"/>
    <col min="3" max="3" width="12.88671875" style="11" customWidth="1"/>
    <col min="4" max="4" width="11.5546875" style="11" customWidth="1"/>
    <col min="5" max="16384" width="8.88671875" style="11"/>
  </cols>
  <sheetData>
    <row r="1" spans="2:4" x14ac:dyDescent="0.3">
      <c r="B1" s="10" t="s">
        <v>396</v>
      </c>
      <c r="C1" s="10"/>
      <c r="D1" s="10"/>
    </row>
    <row r="2" spans="2:4" ht="9" customHeight="1" x14ac:dyDescent="0.3"/>
    <row r="3" spans="2:4" ht="15.6" x14ac:dyDescent="0.3">
      <c r="B3" s="13" t="s">
        <v>36</v>
      </c>
      <c r="C3" s="14"/>
      <c r="D3" s="15" t="s">
        <v>308</v>
      </c>
    </row>
    <row r="4" spans="2:4" ht="15.6" x14ac:dyDescent="0.3">
      <c r="B4" s="16" t="s">
        <v>346</v>
      </c>
      <c r="C4" s="17">
        <v>0</v>
      </c>
      <c r="D4" s="18"/>
    </row>
    <row r="5" spans="2:4" ht="15.6" x14ac:dyDescent="0.3">
      <c r="B5" s="16" t="s">
        <v>347</v>
      </c>
      <c r="C5" s="17" t="s">
        <v>348</v>
      </c>
      <c r="D5" s="18"/>
    </row>
    <row r="6" spans="2:4" ht="15.6" x14ac:dyDescent="0.3">
      <c r="B6" s="19" t="s">
        <v>349</v>
      </c>
      <c r="C6" s="20"/>
      <c r="D6" s="20" t="s">
        <v>350</v>
      </c>
    </row>
    <row r="7" spans="2:4" ht="15" x14ac:dyDescent="0.25">
      <c r="B7" s="21" t="s">
        <v>351</v>
      </c>
      <c r="C7" s="22"/>
      <c r="D7" s="23">
        <v>0</v>
      </c>
    </row>
    <row r="8" spans="2:4" ht="15" x14ac:dyDescent="0.25">
      <c r="B8" s="21" t="s">
        <v>352</v>
      </c>
      <c r="C8" s="22"/>
      <c r="D8" s="23">
        <v>0</v>
      </c>
    </row>
    <row r="9" spans="2:4" ht="15" x14ac:dyDescent="0.25">
      <c r="B9" s="21" t="s">
        <v>353</v>
      </c>
      <c r="C9" s="22"/>
      <c r="D9" s="23">
        <v>0</v>
      </c>
    </row>
    <row r="10" spans="2:4" ht="15" x14ac:dyDescent="0.25">
      <c r="B10" s="21" t="s">
        <v>354</v>
      </c>
      <c r="C10" s="22"/>
      <c r="D10" s="23">
        <v>0</v>
      </c>
    </row>
    <row r="11" spans="2:4" ht="15" x14ac:dyDescent="0.25">
      <c r="B11" s="21" t="s">
        <v>355</v>
      </c>
      <c r="C11" s="22"/>
      <c r="D11" s="23">
        <v>0</v>
      </c>
    </row>
    <row r="12" spans="2:4" ht="15" x14ac:dyDescent="0.25">
      <c r="B12" s="21" t="s">
        <v>356</v>
      </c>
      <c r="C12" s="22"/>
      <c r="D12" s="23">
        <v>0</v>
      </c>
    </row>
    <row r="13" spans="2:4" ht="15" x14ac:dyDescent="0.25">
      <c r="B13" s="21" t="s">
        <v>357</v>
      </c>
      <c r="C13" s="22"/>
      <c r="D13" s="23">
        <v>0</v>
      </c>
    </row>
    <row r="14" spans="2:4" ht="15" x14ac:dyDescent="0.25">
      <c r="B14" s="21" t="s">
        <v>358</v>
      </c>
      <c r="C14" s="22"/>
      <c r="D14" s="23">
        <v>0</v>
      </c>
    </row>
    <row r="15" spans="2:4" ht="15" x14ac:dyDescent="0.25">
      <c r="B15" s="21" t="s">
        <v>359</v>
      </c>
      <c r="C15" s="22"/>
      <c r="D15" s="24">
        <v>0</v>
      </c>
    </row>
    <row r="16" spans="2:4" ht="15.6" x14ac:dyDescent="0.3">
      <c r="B16" s="25" t="s">
        <v>360</v>
      </c>
      <c r="C16" s="26"/>
      <c r="D16" s="27">
        <f>SUM(D7:D15)</f>
        <v>0</v>
      </c>
    </row>
    <row r="17" spans="2:4" ht="15.6" x14ac:dyDescent="0.3">
      <c r="B17" s="19" t="s">
        <v>361</v>
      </c>
      <c r="C17" s="20"/>
      <c r="D17" s="20" t="s">
        <v>350</v>
      </c>
    </row>
    <row r="18" spans="2:4" ht="15" x14ac:dyDescent="0.25">
      <c r="B18" s="21" t="s">
        <v>362</v>
      </c>
      <c r="C18" s="22"/>
      <c r="D18" s="24">
        <v>0</v>
      </c>
    </row>
    <row r="19" spans="2:4" ht="15" x14ac:dyDescent="0.25">
      <c r="B19" s="21" t="s">
        <v>363</v>
      </c>
      <c r="C19" s="22"/>
      <c r="D19" s="23">
        <v>0</v>
      </c>
    </row>
    <row r="20" spans="2:4" ht="15" x14ac:dyDescent="0.25">
      <c r="B20" s="21" t="s">
        <v>364</v>
      </c>
      <c r="C20" s="22"/>
      <c r="D20" s="23">
        <v>0</v>
      </c>
    </row>
    <row r="21" spans="2:4" ht="15" x14ac:dyDescent="0.25">
      <c r="B21" s="21" t="s">
        <v>365</v>
      </c>
      <c r="C21" s="22"/>
      <c r="D21" s="24">
        <v>0</v>
      </c>
    </row>
    <row r="22" spans="2:4" ht="15.6" x14ac:dyDescent="0.3">
      <c r="B22" s="25" t="s">
        <v>366</v>
      </c>
      <c r="C22" s="26"/>
      <c r="D22" s="27">
        <f>SUM(D18:D21)</f>
        <v>0</v>
      </c>
    </row>
    <row r="23" spans="2:4" ht="15.6" x14ac:dyDescent="0.3">
      <c r="B23" s="19" t="s">
        <v>367</v>
      </c>
      <c r="C23" s="20"/>
      <c r="D23" s="20" t="s">
        <v>350</v>
      </c>
    </row>
    <row r="24" spans="2:4" ht="15.6" x14ac:dyDescent="0.3">
      <c r="B24" s="28" t="s">
        <v>368</v>
      </c>
      <c r="C24" s="29"/>
      <c r="D24" s="30" t="s">
        <v>350</v>
      </c>
    </row>
    <row r="25" spans="2:4" ht="15" x14ac:dyDescent="0.25">
      <c r="B25" s="21" t="s">
        <v>369</v>
      </c>
      <c r="C25" s="22"/>
      <c r="D25" s="23">
        <v>0</v>
      </c>
    </row>
    <row r="26" spans="2:4" ht="15" x14ac:dyDescent="0.25">
      <c r="B26" s="21" t="s">
        <v>370</v>
      </c>
      <c r="C26" s="22"/>
      <c r="D26" s="23">
        <v>0</v>
      </c>
    </row>
    <row r="27" spans="2:4" ht="15.6" x14ac:dyDescent="0.3">
      <c r="B27" s="31" t="s">
        <v>371</v>
      </c>
      <c r="C27" s="32"/>
      <c r="D27" s="33">
        <f>SUM(D25:D26)</f>
        <v>0</v>
      </c>
    </row>
    <row r="28" spans="2:4" ht="15.6" x14ac:dyDescent="0.3">
      <c r="B28" s="28" t="s">
        <v>372</v>
      </c>
      <c r="C28" s="29"/>
      <c r="D28" s="30" t="s">
        <v>350</v>
      </c>
    </row>
    <row r="29" spans="2:4" ht="15" x14ac:dyDescent="0.25">
      <c r="B29" s="21" t="s">
        <v>373</v>
      </c>
      <c r="C29" s="22"/>
      <c r="D29" s="23">
        <v>0</v>
      </c>
    </row>
    <row r="30" spans="2:4" ht="15" x14ac:dyDescent="0.25">
      <c r="B30" s="21" t="s">
        <v>374</v>
      </c>
      <c r="C30" s="22"/>
      <c r="D30" s="23">
        <v>0</v>
      </c>
    </row>
    <row r="31" spans="2:4" ht="15" x14ac:dyDescent="0.25">
      <c r="B31" s="21" t="s">
        <v>375</v>
      </c>
      <c r="C31" s="22"/>
      <c r="D31" s="23">
        <v>0</v>
      </c>
    </row>
    <row r="32" spans="2:4" ht="15" x14ac:dyDescent="0.25">
      <c r="B32" s="21" t="s">
        <v>376</v>
      </c>
      <c r="C32" s="22"/>
      <c r="D32" s="23">
        <v>0</v>
      </c>
    </row>
    <row r="33" spans="2:5" ht="15.6" x14ac:dyDescent="0.3">
      <c r="B33" s="28" t="s">
        <v>377</v>
      </c>
      <c r="C33" s="29"/>
      <c r="D33" s="30">
        <f>SUM(D29:D32)</f>
        <v>0</v>
      </c>
    </row>
    <row r="34" spans="2:5" ht="15" x14ac:dyDescent="0.25">
      <c r="B34" s="21" t="s">
        <v>378</v>
      </c>
      <c r="C34" s="22"/>
      <c r="D34" s="24">
        <f>D16*D33</f>
        <v>0</v>
      </c>
    </row>
    <row r="35" spans="2:5" ht="15.6" x14ac:dyDescent="0.3">
      <c r="B35" s="28" t="s">
        <v>379</v>
      </c>
      <c r="C35" s="29"/>
      <c r="D35" s="30">
        <f>D27*D34</f>
        <v>0</v>
      </c>
    </row>
    <row r="36" spans="2:5" ht="15.6" x14ac:dyDescent="0.3">
      <c r="B36" s="25" t="s">
        <v>380</v>
      </c>
      <c r="C36" s="26"/>
      <c r="D36" s="27">
        <f>D35+D27</f>
        <v>0</v>
      </c>
    </row>
    <row r="37" spans="2:5" ht="15.6" x14ac:dyDescent="0.3">
      <c r="B37" s="19" t="s">
        <v>381</v>
      </c>
      <c r="C37" s="20" t="s">
        <v>350</v>
      </c>
      <c r="D37" s="20" t="s">
        <v>350</v>
      </c>
    </row>
    <row r="38" spans="2:5" ht="15" x14ac:dyDescent="0.25">
      <c r="B38" s="21" t="s">
        <v>382</v>
      </c>
      <c r="C38" s="22"/>
      <c r="D38" s="24">
        <f>D16*D22</f>
        <v>0</v>
      </c>
    </row>
    <row r="39" spans="2:5" ht="15.6" x14ac:dyDescent="0.3">
      <c r="B39" s="25" t="s">
        <v>383</v>
      </c>
      <c r="C39" s="26"/>
      <c r="D39" s="27">
        <f>D38</f>
        <v>0</v>
      </c>
    </row>
    <row r="40" spans="2:5" ht="15.6" x14ac:dyDescent="0.3">
      <c r="B40" s="19" t="s">
        <v>384</v>
      </c>
      <c r="C40" s="34"/>
      <c r="D40" s="35">
        <f>D16+D22+D36+D39</f>
        <v>0</v>
      </c>
    </row>
    <row r="41" spans="2:5" ht="15" x14ac:dyDescent="0.25">
      <c r="B41" s="36" t="s">
        <v>323</v>
      </c>
      <c r="C41" s="37"/>
      <c r="D41" s="38">
        <f>SUBTOTAL(104,D4:D40)</f>
        <v>0</v>
      </c>
    </row>
    <row r="43" spans="2:5" ht="3.6" customHeight="1" x14ac:dyDescent="0.3"/>
    <row r="44" spans="2:5" s="143" customFormat="1" ht="13.8" customHeight="1" x14ac:dyDescent="0.3">
      <c r="B44" s="39" t="s">
        <v>397</v>
      </c>
      <c r="C44" s="39"/>
      <c r="D44" s="39"/>
      <c r="E44" s="137"/>
    </row>
    <row r="45" spans="2:5" s="143" customFormat="1" ht="27.6" customHeight="1" x14ac:dyDescent="0.3">
      <c r="B45" s="39"/>
      <c r="C45" s="39"/>
      <c r="D45" s="39"/>
      <c r="E45" s="137"/>
    </row>
    <row r="46" spans="2:5" s="143" customFormat="1" ht="6" customHeight="1" x14ac:dyDescent="0.3">
      <c r="B46" s="145"/>
      <c r="C46" s="146"/>
      <c r="D46" s="146"/>
    </row>
    <row r="47" spans="2:5" s="143" customFormat="1" ht="13.8" customHeight="1" x14ac:dyDescent="0.25">
      <c r="B47" s="147" t="s">
        <v>398</v>
      </c>
      <c r="C47" s="147"/>
      <c r="D47" s="147"/>
    </row>
    <row r="48" spans="2:5" s="143" customFormat="1" ht="30" customHeight="1" x14ac:dyDescent="0.25">
      <c r="B48" s="147"/>
      <c r="C48" s="147"/>
      <c r="D48" s="147"/>
    </row>
    <row r="49" spans="2:2" s="143" customFormat="1" x14ac:dyDescent="0.3">
      <c r="B49" s="144"/>
    </row>
    <row r="50" spans="2:2" s="143" customFormat="1" x14ac:dyDescent="0.3">
      <c r="B50" s="144"/>
    </row>
    <row r="51" spans="2:2" s="143" customFormat="1" x14ac:dyDescent="0.3">
      <c r="B51" s="144"/>
    </row>
  </sheetData>
  <mergeCells count="3">
    <mergeCell ref="B1:D1"/>
    <mergeCell ref="B44:D45"/>
    <mergeCell ref="B47:D48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Detalhamento Custos</vt:lpstr>
      <vt:lpstr>Encargos Sociais</vt:lpstr>
      <vt:lpstr>Tabela4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Virgilio dos Reis</dc:creator>
  <cp:lastModifiedBy>Mara Rúbia dos Reis</cp:lastModifiedBy>
  <cp:lastPrinted>2025-10-31T20:36:55Z</cp:lastPrinted>
  <dcterms:created xsi:type="dcterms:W3CDTF">2025-10-28T19:40:43Z</dcterms:created>
  <dcterms:modified xsi:type="dcterms:W3CDTF">2025-10-31T20:37:06Z</dcterms:modified>
</cp:coreProperties>
</file>